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5">Комит.!$A$1:$L$32</definedName>
    <definedName name="_xlnm.Print_Area" localSheetId="0">МБДОУ!$A$1:$L$31</definedName>
    <definedName name="_xlnm.Print_Area" localSheetId="4">Оздор.!$A$1:$L$32</definedName>
    <definedName name="_xlnm.Print_Area" localSheetId="6">'Оказ.мер соц.поддер.'!$A$1:$L$30</definedName>
    <definedName name="_xlnm.Print_Area" localSheetId="1">СОШ!$A$1:$L$34</definedName>
    <definedName name="_xlnm.Print_Area" localSheetId="2">УДОД!$A$1:$L$32</definedName>
    <definedName name="_xlnm.Print_Area" localSheetId="3">ЦДиК!$A$1:$L$33</definedName>
  </definedNames>
  <calcPr calcId="162913"/>
</workbook>
</file>

<file path=xl/calcChain.xml><?xml version="1.0" encoding="utf-8"?>
<calcChain xmlns="http://schemas.openxmlformats.org/spreadsheetml/2006/main">
  <c r="L31" i="6" l="1"/>
  <c r="L29" i="5" l="1"/>
  <c r="L31" i="5"/>
  <c r="L28" i="1"/>
  <c r="K28" i="7" l="1"/>
  <c r="K24" i="7" s="1"/>
  <c r="K30" i="6"/>
  <c r="K29" i="6"/>
  <c r="K26" i="6" s="1"/>
  <c r="K28" i="6"/>
  <c r="K30" i="5"/>
  <c r="K28" i="5"/>
  <c r="K31" i="4"/>
  <c r="K30" i="4"/>
  <c r="K29" i="4"/>
  <c r="K30" i="3"/>
  <c r="K28" i="3"/>
  <c r="K26" i="3" s="1"/>
  <c r="K30" i="2"/>
  <c r="K26" i="2" s="1"/>
  <c r="K29" i="1"/>
  <c r="K27" i="1"/>
  <c r="K25" i="1" s="1"/>
  <c r="K26" i="5" l="1"/>
  <c r="K27" i="4"/>
  <c r="H29" i="3"/>
  <c r="J30" i="5" l="1"/>
  <c r="H30" i="5"/>
  <c r="G30" i="5"/>
  <c r="F30" i="5"/>
  <c r="E30" i="5"/>
  <c r="J28" i="5"/>
  <c r="J26" i="5" s="1"/>
  <c r="I28" i="5"/>
  <c r="I26" i="5" s="1"/>
  <c r="H28" i="5"/>
  <c r="G28" i="5"/>
  <c r="F28" i="5"/>
  <c r="E28" i="5"/>
  <c r="D26" i="5"/>
  <c r="C26" i="5"/>
  <c r="D31" i="2"/>
  <c r="L31" i="2" s="1"/>
  <c r="J30" i="2"/>
  <c r="I30" i="2"/>
  <c r="H30" i="2"/>
  <c r="H26" i="2" s="1"/>
  <c r="G30" i="2"/>
  <c r="F30" i="2"/>
  <c r="F26" i="2" s="1"/>
  <c r="E30" i="2"/>
  <c r="E26" i="2" s="1"/>
  <c r="D29" i="2"/>
  <c r="L29" i="2" s="1"/>
  <c r="C29" i="2"/>
  <c r="J28" i="2"/>
  <c r="G28" i="2"/>
  <c r="I26" i="2"/>
  <c r="C26" i="2"/>
  <c r="H26" i="5" l="1"/>
  <c r="G26" i="2"/>
  <c r="F26" i="5"/>
  <c r="L28" i="5"/>
  <c r="G26" i="5"/>
  <c r="L30" i="5"/>
  <c r="L28" i="2"/>
  <c r="L30" i="2"/>
  <c r="E26" i="5"/>
  <c r="J26" i="2"/>
  <c r="D26" i="2"/>
  <c r="L26" i="5" l="1"/>
  <c r="L26" i="2"/>
  <c r="J28" i="7"/>
  <c r="J24" i="7" s="1"/>
  <c r="J30" i="6"/>
  <c r="J29" i="6"/>
  <c r="J28" i="6"/>
  <c r="J31" i="4"/>
  <c r="J30" i="4"/>
  <c r="J29" i="4"/>
  <c r="J26" i="6" l="1"/>
  <c r="J27" i="4"/>
  <c r="J30" i="3"/>
  <c r="J28" i="3"/>
  <c r="J26" i="3" s="1"/>
  <c r="J29" i="1" l="1"/>
  <c r="J27" i="1"/>
  <c r="F29" i="7"/>
  <c r="E29" i="7"/>
  <c r="D24" i="7"/>
  <c r="I28" i="7"/>
  <c r="I24" i="7" s="1"/>
  <c r="H28" i="7"/>
  <c r="H24" i="7" s="1"/>
  <c r="F28" i="7"/>
  <c r="E28" i="7"/>
  <c r="G27" i="7"/>
  <c r="F27" i="7"/>
  <c r="E27" i="7"/>
  <c r="L27" i="7" s="1"/>
  <c r="G26" i="7"/>
  <c r="F26" i="7"/>
  <c r="E26" i="7"/>
  <c r="L26" i="7" s="1"/>
  <c r="C24" i="7"/>
  <c r="L28" i="7" l="1"/>
  <c r="L29" i="7"/>
  <c r="G24" i="7"/>
  <c r="J25" i="1"/>
  <c r="E24" i="7"/>
  <c r="F24" i="7"/>
  <c r="F30" i="3"/>
  <c r="F28" i="3"/>
  <c r="F29" i="1"/>
  <c r="L24" i="7" l="1"/>
  <c r="F27" i="1"/>
  <c r="C25" i="1"/>
  <c r="I30" i="6"/>
  <c r="H30" i="6"/>
  <c r="F30" i="6"/>
  <c r="E30" i="6"/>
  <c r="I29" i="6"/>
  <c r="H29" i="6"/>
  <c r="H26" i="6" s="1"/>
  <c r="G29" i="6"/>
  <c r="F29" i="6"/>
  <c r="E29" i="6"/>
  <c r="I28" i="6"/>
  <c r="H28" i="6"/>
  <c r="G28" i="6"/>
  <c r="F28" i="6"/>
  <c r="E28" i="6"/>
  <c r="L28" i="6" s="1"/>
  <c r="D26" i="6"/>
  <c r="C26" i="6"/>
  <c r="D32" i="4"/>
  <c r="L32" i="4" s="1"/>
  <c r="I31" i="4"/>
  <c r="H31" i="4"/>
  <c r="G31" i="4"/>
  <c r="F31" i="4"/>
  <c r="E31" i="4"/>
  <c r="I30" i="4"/>
  <c r="H30" i="4"/>
  <c r="G30" i="4"/>
  <c r="F30" i="4"/>
  <c r="E30" i="4"/>
  <c r="I29" i="4"/>
  <c r="H29" i="4"/>
  <c r="G29" i="4"/>
  <c r="F29" i="4"/>
  <c r="E29" i="4"/>
  <c r="C27" i="4"/>
  <c r="D31" i="3"/>
  <c r="L31" i="3" s="1"/>
  <c r="I30" i="3"/>
  <c r="H30" i="3"/>
  <c r="H26" i="3" s="1"/>
  <c r="G30" i="3"/>
  <c r="E30" i="3"/>
  <c r="D29" i="3"/>
  <c r="L29" i="3" s="1"/>
  <c r="I26" i="3"/>
  <c r="G28" i="3"/>
  <c r="E28" i="3"/>
  <c r="C26" i="3"/>
  <c r="D30" i="1"/>
  <c r="L30" i="1" s="1"/>
  <c r="I29" i="1"/>
  <c r="H29" i="1"/>
  <c r="G29" i="1"/>
  <c r="E29" i="1"/>
  <c r="D29" i="1"/>
  <c r="H27" i="1"/>
  <c r="G27" i="1"/>
  <c r="E27" i="1"/>
  <c r="D27" i="1"/>
  <c r="L29" i="1" l="1"/>
  <c r="L29" i="6"/>
  <c r="L30" i="6"/>
  <c r="L29" i="4"/>
  <c r="L30" i="4"/>
  <c r="L31" i="4"/>
  <c r="L28" i="3"/>
  <c r="L30" i="3"/>
  <c r="L27" i="1"/>
  <c r="G25" i="1"/>
  <c r="F25" i="1"/>
  <c r="H25" i="1"/>
  <c r="I25" i="1"/>
  <c r="E25" i="1"/>
  <c r="G26" i="6"/>
  <c r="G27" i="4"/>
  <c r="F26" i="6"/>
  <c r="E26" i="6"/>
  <c r="I26" i="6"/>
  <c r="H27" i="4"/>
  <c r="D26" i="3"/>
  <c r="F27" i="4"/>
  <c r="I27" i="4"/>
  <c r="G26" i="3"/>
  <c r="F26" i="3"/>
  <c r="D27" i="4"/>
  <c r="E27" i="4"/>
  <c r="E26" i="3"/>
  <c r="D25" i="1"/>
  <c r="L26" i="6" l="1"/>
  <c r="L27" i="4"/>
  <c r="L26" i="3"/>
  <c r="L25" i="1"/>
</calcChain>
</file>

<file path=xl/sharedStrings.xml><?xml version="1.0" encoding="utf-8"?>
<sst xmlns="http://schemas.openxmlformats.org/spreadsheetml/2006/main" count="317" uniqueCount="84">
  <si>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</si>
  <si>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</si>
  <si>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</si>
  <si>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</si>
  <si>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</si>
  <si>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</si>
  <si>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</si>
  <si>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</si>
  <si>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</si>
  <si>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</si>
  <si>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</si>
  <si>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</si>
  <si>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</si>
  <si>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</si>
  <si>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</si>
  <si>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</si>
  <si>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</si>
  <si>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</si>
  <si>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</si>
  <si>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</si>
  <si>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</si>
  <si>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</si>
  <si>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</si>
  <si>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</si>
  <si>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</si>
  <si>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</si>
  <si>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</si>
  <si>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</si>
  <si>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</si>
  <si>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</si>
  <si>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</si>
  <si>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</si>
  <si>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</si>
  <si>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</si>
  <si>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</si>
  <si>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</si>
  <si>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</si>
  <si>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</si>
  <si>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</si>
  <si>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</si>
  <si>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</si>
  <si>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</si>
  <si>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</si>
  <si>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</si>
  <si>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</si>
  <si>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</si>
  <si>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</si>
  <si>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</si>
  <si>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</si>
  <si>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</si>
  <si>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</si>
  <si>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</si>
  <si>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</si>
  <si>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</si>
  <si>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</si>
  <si>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</si>
  <si>
    <t>2022 год</t>
  </si>
  <si>
    <t>2014 - 2022 годы</t>
  </si>
  <si>
    <t>2019 - 2022 годы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</si>
  <si>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обучения.Обновление материально-технической базы общеобразовательных учреждений для формирования у обучающихся современных технологических и гуманитарных навыков. 100 % выпускников, получивших документ государственного образца. Обеспечение рабочими местами учащихся с ОВЗ на дому. 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</si>
  <si>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Внедрение целевой модели цифровой образовательной среды в общеобразовательных учреждениях. Создание новых мест в общеобразовательных учреждениях для реализации дополнительных общеразвивающих программ всех направленностей.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"СОЛО". </t>
  </si>
  <si>
    <t xml:space="preserve"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новых мест в учреждениях дополнительного образования.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</t>
  </si>
  <si>
    <t>Приложение № 2.1</t>
  </si>
  <si>
    <t>Приложение № 2.2</t>
  </si>
  <si>
    <t>Приложение № 2.3</t>
  </si>
  <si>
    <t>Приложение № 2.4</t>
  </si>
  <si>
    <t>Приложение № 2.5</t>
  </si>
  <si>
    <t>Приложение № 2.6</t>
  </si>
  <si>
    <t>Приложение № 2.7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</si>
  <si>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№2155, от 15.11.2019 года №2641, от 14.02.2020 года №332)</t>
  </si>
  <si>
    <t xml:space="preserve">   Утверждено</t>
  </si>
  <si>
    <t xml:space="preserve"> постановлением администрации</t>
  </si>
  <si>
    <t xml:space="preserve">  МО «Кингисеппский муниципальный район»</t>
  </si>
  <si>
    <t>от 12.11.2013 года №3045</t>
  </si>
  <si>
    <t xml:space="preserve"> (приложение)</t>
  </si>
  <si>
    <t xml:space="preserve">  (в редакции постановления администрации</t>
  </si>
  <si>
    <t xml:space="preserve">   от ___. __________2020 года)</t>
  </si>
  <si>
    <t xml:space="preserve"> (приложение №2.1.)</t>
  </si>
  <si>
    <t xml:space="preserve"> (приложение №2.2.)</t>
  </si>
  <si>
    <t xml:space="preserve"> (приложение №2.3.)</t>
  </si>
  <si>
    <t xml:space="preserve"> (приложение №2.4.)</t>
  </si>
  <si>
    <t xml:space="preserve"> (приложение №2.5.)</t>
  </si>
  <si>
    <t xml:space="preserve"> (приложение №2.6.)</t>
  </si>
  <si>
    <t xml:space="preserve"> (приложение №2.7.)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</si>
</sst>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9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0" xfId="0" applyNumberFormat="1"/>
    <xf numFmtId="166" fontId="10" fillId="0" borderId="0" xfId="1" applyNumberFormat="1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0" fillId="0" borderId="0" xfId="0" applyNumberFormat="1"/>
    <xf numFmtId="164" fontId="3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6" fontId="10" fillId="0" borderId="0" xfId="1" applyNumberFormat="1" applyFont="1" applyBorder="1" applyAlignment="1">
      <alignment horizontal="center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12" xfId="0" applyFont="1" applyBorder="1" applyAlignment="1">
      <alignment vertical="top" wrapText="1"/>
    </xf>
    <xf numFmtId="0" fontId="13" fillId="0" borderId="12" xfId="0" applyFont="1" applyBorder="1" applyAlignment="1">
      <alignment horizontal="justify" vertical="top" wrapText="1"/>
    </xf>
    <xf numFmtId="0" fontId="12" fillId="0" borderId="12" xfId="0" applyFont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 refreshError="1">
        <row r="15">
          <cell r="H15">
            <v>0</v>
          </cell>
        </row>
        <row r="17">
          <cell r="H17">
            <v>0</v>
          </cell>
        </row>
      </sheetData>
      <sheetData sheetId="1" refreshError="1"/>
      <sheetData sheetId="2" refreshError="1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 refreshError="1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topLeftCell="A12" zoomScaleNormal="100" workbookViewId="0">
      <selection activeCell="B17" sqref="B17"/>
    </sheetView>
  </sheetViews>
  <sheetFormatPr defaultRowHeight="15" x14ac:dyDescent="0.25"/>
  <cols>
    <col min="1" max="1" width="22.5703125" customWidth="1"/>
    <col min="2" max="2" width="26.140625" customWidth="1"/>
    <col min="3" max="3" width="11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1" width="10.5703125" customWidth="1"/>
    <col min="12" max="12" width="13.42578125" customWidth="1"/>
    <col min="14" max="14" width="10.42578125" bestFit="1" customWidth="1"/>
    <col min="16" max="21" width="10.42578125" bestFit="1" customWidth="1"/>
    <col min="22" max="22" width="15" customWidth="1"/>
    <col min="23" max="23" width="10.42578125" bestFit="1" customWidth="1"/>
  </cols>
  <sheetData>
    <row r="1" spans="1:12" hidden="1" x14ac:dyDescent="0.25"/>
    <row r="2" spans="1:12" hidden="1" x14ac:dyDescent="0.25">
      <c r="H2" s="44"/>
      <c r="I2" s="44"/>
      <c r="J2" s="44" t="s">
        <v>70</v>
      </c>
      <c r="K2" s="44"/>
      <c r="L2" s="44"/>
    </row>
    <row r="3" spans="1:12" hidden="1" x14ac:dyDescent="0.25">
      <c r="H3" s="54" t="s">
        <v>71</v>
      </c>
      <c r="I3" s="54"/>
      <c r="J3" s="54"/>
      <c r="K3" s="54"/>
      <c r="L3" s="54"/>
    </row>
    <row r="4" spans="1:12" hidden="1" x14ac:dyDescent="0.25">
      <c r="H4" s="54" t="s">
        <v>72</v>
      </c>
      <c r="I4" s="54"/>
      <c r="J4" s="54"/>
      <c r="K4" s="54"/>
      <c r="L4" s="54"/>
    </row>
    <row r="5" spans="1:12" hidden="1" x14ac:dyDescent="0.25">
      <c r="H5" s="54" t="s">
        <v>73</v>
      </c>
      <c r="I5" s="54"/>
      <c r="J5" s="54"/>
      <c r="K5" s="54"/>
      <c r="L5" s="54"/>
    </row>
    <row r="6" spans="1:12" hidden="1" x14ac:dyDescent="0.25">
      <c r="H6" s="54" t="s">
        <v>74</v>
      </c>
      <c r="I6" s="54"/>
      <c r="J6" s="54"/>
      <c r="K6" s="54"/>
      <c r="L6" s="54"/>
    </row>
    <row r="7" spans="1:12" hidden="1" x14ac:dyDescent="0.25"/>
    <row r="8" spans="1:12" hidden="1" x14ac:dyDescent="0.25">
      <c r="H8" s="54" t="s">
        <v>75</v>
      </c>
      <c r="I8" s="54"/>
      <c r="J8" s="54"/>
      <c r="K8" s="54"/>
      <c r="L8" s="54"/>
    </row>
    <row r="9" spans="1:12" hidden="1" x14ac:dyDescent="0.25">
      <c r="H9" s="54" t="s">
        <v>72</v>
      </c>
      <c r="I9" s="54"/>
      <c r="J9" s="54"/>
      <c r="K9" s="54"/>
      <c r="L9" s="54"/>
    </row>
    <row r="10" spans="1:12" hidden="1" x14ac:dyDescent="0.25">
      <c r="H10" s="54" t="s">
        <v>76</v>
      </c>
      <c r="I10" s="54"/>
      <c r="J10" s="54"/>
      <c r="K10" s="54"/>
      <c r="L10" s="54"/>
    </row>
    <row r="11" spans="1:12" hidden="1" x14ac:dyDescent="0.25">
      <c r="H11" s="54" t="s">
        <v>77</v>
      </c>
      <c r="I11" s="54"/>
      <c r="J11" s="54"/>
      <c r="K11" s="54"/>
      <c r="L11" s="54"/>
    </row>
    <row r="12" spans="1:12" ht="0.75" customHeight="1" x14ac:dyDescent="0.25">
      <c r="A12" s="22"/>
      <c r="B12" s="22"/>
      <c r="C12" s="22"/>
      <c r="D12" s="22"/>
      <c r="E12" s="22"/>
      <c r="F12" s="22"/>
      <c r="G12" s="90" t="s">
        <v>62</v>
      </c>
      <c r="H12" s="90"/>
      <c r="I12" s="90"/>
      <c r="J12" s="90"/>
      <c r="K12" s="90"/>
      <c r="L12" s="90"/>
    </row>
    <row r="13" spans="1:12" hidden="1" x14ac:dyDescent="0.25">
      <c r="A13" s="22"/>
      <c r="B13" s="22"/>
      <c r="C13" s="22"/>
      <c r="D13" s="22"/>
      <c r="E13" s="22"/>
      <c r="F13" s="22"/>
      <c r="G13" s="91" t="s">
        <v>0</v>
      </c>
      <c r="H13" s="91"/>
      <c r="I13" s="91"/>
      <c r="J13" s="91"/>
      <c r="K13" s="91"/>
      <c r="L13" s="91"/>
    </row>
    <row r="14" spans="1:12" hidden="1" x14ac:dyDescent="0.25">
      <c r="A14" s="22"/>
      <c r="B14" s="22"/>
      <c r="C14" s="22"/>
      <c r="D14" s="22"/>
      <c r="E14" s="22"/>
      <c r="F14" s="22"/>
      <c r="G14" s="91" t="s">
        <v>1</v>
      </c>
      <c r="H14" s="91"/>
      <c r="I14" s="91"/>
      <c r="J14" s="91"/>
      <c r="K14" s="91"/>
      <c r="L14" s="91"/>
    </row>
    <row r="15" spans="1:12" ht="137.25" hidden="1" customHeight="1" x14ac:dyDescent="0.25">
      <c r="A15" s="22"/>
      <c r="B15" s="22"/>
      <c r="C15" s="22"/>
      <c r="D15" s="22"/>
      <c r="E15" s="22"/>
      <c r="F15" s="22"/>
      <c r="G15" s="92" t="s">
        <v>69</v>
      </c>
      <c r="H15" s="92"/>
      <c r="I15" s="92"/>
      <c r="J15" s="92"/>
      <c r="K15" s="92"/>
      <c r="L15" s="92"/>
    </row>
    <row r="16" spans="1:12" ht="20.25" hidden="1" customHeight="1" x14ac:dyDescent="0.25">
      <c r="A16" s="90" t="s">
        <v>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23" hidden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23" ht="30.75" hidden="1" customHeight="1" x14ac:dyDescent="0.25">
      <c r="A18" s="93" t="s">
        <v>3</v>
      </c>
      <c r="B18" s="94" t="s">
        <v>30</v>
      </c>
      <c r="C18" s="94"/>
      <c r="D18" s="94"/>
      <c r="E18" s="94"/>
      <c r="F18" s="95"/>
      <c r="G18" s="95"/>
      <c r="H18" s="95"/>
      <c r="I18" s="95"/>
      <c r="J18" s="95"/>
      <c r="K18" s="95"/>
      <c r="L18" s="95"/>
    </row>
    <row r="19" spans="1:23" ht="36" hidden="1" customHeight="1" x14ac:dyDescent="0.25">
      <c r="A19" s="96" t="s">
        <v>4</v>
      </c>
      <c r="B19" s="97" t="s">
        <v>46</v>
      </c>
      <c r="C19" s="97"/>
      <c r="D19" s="97"/>
      <c r="E19" s="97"/>
      <c r="F19" s="98"/>
      <c r="G19" s="98"/>
      <c r="H19" s="98"/>
      <c r="I19" s="98"/>
      <c r="J19" s="98"/>
      <c r="K19" s="98"/>
      <c r="L19" s="98"/>
    </row>
    <row r="20" spans="1:23" ht="34.5" customHeight="1" x14ac:dyDescent="0.25">
      <c r="A20" s="87" t="s">
        <v>5</v>
      </c>
      <c r="B20" s="88" t="s">
        <v>45</v>
      </c>
      <c r="C20" s="88"/>
      <c r="D20" s="88"/>
      <c r="E20" s="88"/>
      <c r="F20" s="89"/>
      <c r="G20" s="89"/>
      <c r="H20" s="89"/>
      <c r="I20" s="89"/>
      <c r="J20" s="89"/>
      <c r="K20" s="89"/>
      <c r="L20" s="89"/>
    </row>
    <row r="21" spans="1:23" ht="83.25" customHeight="1" x14ac:dyDescent="0.25">
      <c r="A21" s="1" t="s">
        <v>6</v>
      </c>
      <c r="B21" s="48" t="s">
        <v>38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</row>
    <row r="22" spans="1:23" ht="33" customHeight="1" x14ac:dyDescent="0.25">
      <c r="A22" s="1" t="s">
        <v>7</v>
      </c>
      <c r="B22" s="45" t="s">
        <v>57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23" ht="21.75" customHeight="1" x14ac:dyDescent="0.25">
      <c r="A23" s="55" t="s">
        <v>8</v>
      </c>
      <c r="B23" s="58" t="s">
        <v>9</v>
      </c>
      <c r="C23" s="51" t="s">
        <v>29</v>
      </c>
      <c r="D23" s="52"/>
      <c r="E23" s="52"/>
      <c r="F23" s="52"/>
      <c r="G23" s="52"/>
      <c r="H23" s="52"/>
      <c r="I23" s="52"/>
      <c r="J23" s="52"/>
      <c r="K23" s="52"/>
      <c r="L23" s="53"/>
    </row>
    <row r="24" spans="1:23" ht="22.5" customHeight="1" x14ac:dyDescent="0.25">
      <c r="A24" s="56"/>
      <c r="B24" s="58"/>
      <c r="C24" s="40" t="s">
        <v>43</v>
      </c>
      <c r="D24" s="40" t="s">
        <v>44</v>
      </c>
      <c r="E24" s="40" t="s">
        <v>10</v>
      </c>
      <c r="F24" s="40" t="s">
        <v>23</v>
      </c>
      <c r="G24" s="17" t="s">
        <v>35</v>
      </c>
      <c r="H24" s="17" t="s">
        <v>36</v>
      </c>
      <c r="I24" s="17" t="s">
        <v>37</v>
      </c>
      <c r="J24" s="17" t="s">
        <v>49</v>
      </c>
      <c r="K24" s="17" t="s">
        <v>56</v>
      </c>
      <c r="L24" s="17" t="s">
        <v>11</v>
      </c>
    </row>
    <row r="25" spans="1:23" ht="18" customHeight="1" x14ac:dyDescent="0.25">
      <c r="A25" s="56"/>
      <c r="B25" s="1" t="s">
        <v>12</v>
      </c>
      <c r="C25" s="46">
        <f>SUM(C27:C30)</f>
        <v>383657.95</v>
      </c>
      <c r="D25" s="46">
        <f t="shared" ref="D25" si="0">SUM(D27:D30)</f>
        <v>797071.04487799993</v>
      </c>
      <c r="E25" s="46">
        <f>SUM(E27:E30)</f>
        <v>463293.3</v>
      </c>
      <c r="F25" s="46">
        <f>SUM(F27:F30)</f>
        <v>495484.19999999995</v>
      </c>
      <c r="G25" s="46">
        <f t="shared" ref="G25:J25" si="1">SUM(G27:G30)</f>
        <v>514232.4</v>
      </c>
      <c r="H25" s="46">
        <f t="shared" si="1"/>
        <v>576574.19999999995</v>
      </c>
      <c r="I25" s="46">
        <f t="shared" si="1"/>
        <v>747875</v>
      </c>
      <c r="J25" s="46">
        <f t="shared" si="1"/>
        <v>742836.2</v>
      </c>
      <c r="K25" s="46">
        <f t="shared" ref="K25" si="2">SUM(K27:K30)</f>
        <v>605834.80000000005</v>
      </c>
      <c r="L25" s="59">
        <f>SUM(C25:K26)+0.1</f>
        <v>5326859.1948779989</v>
      </c>
    </row>
    <row r="26" spans="1:23" ht="20.25" customHeight="1" x14ac:dyDescent="0.25">
      <c r="A26" s="56"/>
      <c r="B26" s="1" t="s">
        <v>13</v>
      </c>
      <c r="C26" s="46"/>
      <c r="D26" s="46"/>
      <c r="E26" s="46"/>
      <c r="F26" s="46"/>
      <c r="G26" s="46"/>
      <c r="H26" s="46"/>
      <c r="I26" s="46"/>
      <c r="J26" s="46"/>
      <c r="K26" s="46"/>
      <c r="L26" s="59"/>
      <c r="M26" s="38"/>
      <c r="N26" s="38"/>
      <c r="O26" s="38"/>
      <c r="P26" s="38"/>
      <c r="R26" s="38"/>
      <c r="S26" s="38"/>
      <c r="T26" s="38"/>
      <c r="V26" s="38"/>
    </row>
    <row r="27" spans="1:23" ht="37.5" customHeight="1" x14ac:dyDescent="0.25">
      <c r="A27" s="56"/>
      <c r="B27" s="1" t="s">
        <v>14</v>
      </c>
      <c r="C27" s="41">
        <v>0</v>
      </c>
      <c r="D27" s="41">
        <f>'[1]Прил 5 ДОУ'!$H$13</f>
        <v>0</v>
      </c>
      <c r="E27" s="41">
        <f>'[2]Прил 5 ДОУ'!$G$13</f>
        <v>0</v>
      </c>
      <c r="F27" s="41">
        <f>'[3]Прил 4 ДОУ'!$H$15</f>
        <v>0</v>
      </c>
      <c r="G27" s="43">
        <f>'[2]Прил 5 ДОУ'!$I$13</f>
        <v>0</v>
      </c>
      <c r="H27" s="43">
        <f>'[2]Прил 5 ДОУ'!$J$13</f>
        <v>0</v>
      </c>
      <c r="I27" s="43">
        <v>572.4</v>
      </c>
      <c r="J27" s="43">
        <f>'[2]Прил 5 ДОУ'!$K$13</f>
        <v>0</v>
      </c>
      <c r="K27" s="43">
        <f>'[2]Прил 5 ДОУ'!$K$13</f>
        <v>0</v>
      </c>
      <c r="L27" s="43">
        <f>SUM(C27:K27)</f>
        <v>572.4</v>
      </c>
    </row>
    <row r="28" spans="1:23" ht="41.25" customHeight="1" x14ac:dyDescent="0.25">
      <c r="A28" s="56"/>
      <c r="B28" s="1" t="s">
        <v>15</v>
      </c>
      <c r="C28" s="41">
        <v>185015.25</v>
      </c>
      <c r="D28" s="41">
        <v>495559</v>
      </c>
      <c r="E28" s="41">
        <v>342374</v>
      </c>
      <c r="F28" s="41">
        <v>373961.3</v>
      </c>
      <c r="G28" s="43">
        <v>396219</v>
      </c>
      <c r="H28" s="43">
        <v>446111.7</v>
      </c>
      <c r="I28" s="43">
        <v>556978.6</v>
      </c>
      <c r="J28" s="43">
        <v>557424.5</v>
      </c>
      <c r="K28" s="43">
        <v>439905.9</v>
      </c>
      <c r="L28" s="43">
        <f>SUM(C28:K28)</f>
        <v>3793549.25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</row>
    <row r="29" spans="1:23" ht="23.25" customHeight="1" x14ac:dyDescent="0.25">
      <c r="A29" s="56"/>
      <c r="B29" s="1" t="s">
        <v>16</v>
      </c>
      <c r="C29" s="41">
        <v>0</v>
      </c>
      <c r="D29" s="41">
        <f>'[1]Прил 5 ДОУ'!$H$15</f>
        <v>0</v>
      </c>
      <c r="E29" s="41">
        <f>'[2]Прил 5 ДОУ'!$G$15</f>
        <v>0</v>
      </c>
      <c r="F29" s="41">
        <f>'[3]Прил 4 ДОУ'!$H$17</f>
        <v>0</v>
      </c>
      <c r="G29" s="43">
        <f>'[2]Прил 5 ДОУ'!$I$15</f>
        <v>0</v>
      </c>
      <c r="H29" s="43">
        <f>'[2]Прил 5 ДОУ'!$J$15</f>
        <v>0</v>
      </c>
      <c r="I29" s="43">
        <f>'[2]Прил 5 ДОУ'!$K$15</f>
        <v>0</v>
      </c>
      <c r="J29" s="43">
        <f>'[2]Прил 5 ДОУ'!$K$15</f>
        <v>0</v>
      </c>
      <c r="K29" s="43">
        <f>'[2]Прил 5 ДОУ'!$K$15</f>
        <v>0</v>
      </c>
      <c r="L29" s="43">
        <f>SUM(C29:K29)</f>
        <v>0</v>
      </c>
      <c r="N29" s="6"/>
    </row>
    <row r="30" spans="1:23" ht="51" customHeight="1" x14ac:dyDescent="0.25">
      <c r="A30" s="57"/>
      <c r="B30" s="1" t="s">
        <v>17</v>
      </c>
      <c r="C30" s="41">
        <v>198642.7</v>
      </c>
      <c r="D30" s="41">
        <f>'[4]Прил 4 ДОУ'!$F$17</f>
        <v>301512.04487799999</v>
      </c>
      <c r="E30" s="41">
        <v>120919.3</v>
      </c>
      <c r="F30" s="41">
        <v>121522.9</v>
      </c>
      <c r="G30" s="43">
        <v>118013.4</v>
      </c>
      <c r="H30" s="43">
        <v>130462.5</v>
      </c>
      <c r="I30" s="43">
        <v>190324</v>
      </c>
      <c r="J30" s="43">
        <v>185411.7</v>
      </c>
      <c r="K30" s="43">
        <v>165928.9</v>
      </c>
      <c r="L30" s="43">
        <f>SUM(C30:K30)</f>
        <v>1532737.4448780001</v>
      </c>
      <c r="M30" s="14"/>
      <c r="N30" s="37"/>
      <c r="O30" s="38"/>
      <c r="P30" s="38"/>
      <c r="Q30" s="38"/>
      <c r="R30" s="38"/>
      <c r="S30" s="38"/>
      <c r="T30" s="38"/>
      <c r="U30" s="38"/>
      <c r="V30" s="38"/>
    </row>
    <row r="31" spans="1:23" ht="70.5" customHeight="1" x14ac:dyDescent="0.25">
      <c r="A31" s="1" t="s">
        <v>18</v>
      </c>
      <c r="B31" s="45" t="s">
        <v>42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V31" s="38"/>
    </row>
    <row r="35" spans="8:12" x14ac:dyDescent="0.25">
      <c r="H35" s="44"/>
      <c r="I35" s="44"/>
      <c r="J35" s="44"/>
      <c r="K35" s="44"/>
      <c r="L35" s="44"/>
    </row>
    <row r="36" spans="8:12" x14ac:dyDescent="0.25">
      <c r="H36" s="15"/>
      <c r="I36" s="15"/>
      <c r="J36" s="15"/>
      <c r="K36" s="15"/>
      <c r="L36" s="15"/>
    </row>
    <row r="37" spans="8:12" x14ac:dyDescent="0.25">
      <c r="H37" s="15"/>
      <c r="I37" s="15"/>
      <c r="J37" s="15"/>
      <c r="K37" s="15"/>
      <c r="L37" s="15"/>
    </row>
    <row r="38" spans="8:12" x14ac:dyDescent="0.25">
      <c r="H38" s="15"/>
      <c r="I38" s="15"/>
      <c r="J38" s="15"/>
      <c r="K38" s="15"/>
      <c r="L38" s="15"/>
    </row>
    <row r="39" spans="8:12" x14ac:dyDescent="0.25">
      <c r="H39" s="15"/>
      <c r="I39" s="15"/>
      <c r="J39" s="15"/>
      <c r="K39" s="15"/>
      <c r="L39" s="15"/>
    </row>
    <row r="41" spans="8:12" x14ac:dyDescent="0.25">
      <c r="H41" s="15"/>
      <c r="I41" s="15"/>
      <c r="J41" s="15"/>
      <c r="K41" s="15"/>
      <c r="L41" s="15"/>
    </row>
    <row r="42" spans="8:12" x14ac:dyDescent="0.25">
      <c r="H42" s="15"/>
      <c r="I42" s="15"/>
      <c r="J42" s="15"/>
      <c r="K42" s="15"/>
      <c r="L42" s="15"/>
    </row>
    <row r="43" spans="8:12" x14ac:dyDescent="0.25">
      <c r="H43" s="15"/>
      <c r="I43" s="15"/>
      <c r="J43" s="15"/>
      <c r="K43" s="15"/>
      <c r="L43" s="15"/>
    </row>
    <row r="44" spans="8:12" ht="15.75" customHeight="1" x14ac:dyDescent="0.25">
      <c r="H44" s="15"/>
      <c r="I44" s="15"/>
      <c r="J44" s="15"/>
      <c r="K44" s="15"/>
      <c r="L44" s="15"/>
    </row>
  </sheetData>
  <mergeCells count="32">
    <mergeCell ref="H3:L3"/>
    <mergeCell ref="H4:L4"/>
    <mergeCell ref="H5:L5"/>
    <mergeCell ref="H6:L6"/>
    <mergeCell ref="H8:L8"/>
    <mergeCell ref="H9:L9"/>
    <mergeCell ref="H10:L10"/>
    <mergeCell ref="H11:L11"/>
    <mergeCell ref="A23:A30"/>
    <mergeCell ref="B23:B24"/>
    <mergeCell ref="F25:F26"/>
    <mergeCell ref="G25:G26"/>
    <mergeCell ref="L25:L26"/>
    <mergeCell ref="J25:J26"/>
    <mergeCell ref="B19:L19"/>
    <mergeCell ref="A16:L16"/>
    <mergeCell ref="B18:L18"/>
    <mergeCell ref="G12:L12"/>
    <mergeCell ref="G13:L13"/>
    <mergeCell ref="G14:L14"/>
    <mergeCell ref="G15:L15"/>
    <mergeCell ref="B31:L31"/>
    <mergeCell ref="H25:H26"/>
    <mergeCell ref="B20:L20"/>
    <mergeCell ref="B21:L21"/>
    <mergeCell ref="B22:L22"/>
    <mergeCell ref="E25:E26"/>
    <mergeCell ref="I25:I26"/>
    <mergeCell ref="C23:L23"/>
    <mergeCell ref="C25:C26"/>
    <mergeCell ref="D25:D26"/>
    <mergeCell ref="K25:K26"/>
  </mergeCells>
  <pageMargins left="0.78740157480314965" right="0" top="0.94488188976377963" bottom="0" header="0.31496062992125984" footer="0.31496062992125984"/>
  <pageSetup paperSize="9" scale="84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13" zoomScaleNormal="100" workbookViewId="0">
      <selection activeCell="S22" sqref="S22"/>
    </sheetView>
  </sheetViews>
  <sheetFormatPr defaultRowHeight="15" x14ac:dyDescent="0.25"/>
  <cols>
    <col min="1" max="1" width="20" customWidth="1"/>
    <col min="2" max="2" width="23.85546875" customWidth="1"/>
    <col min="3" max="3" width="11" customWidth="1"/>
    <col min="4" max="4" width="10.140625" customWidth="1"/>
    <col min="5" max="5" width="9.28515625" customWidth="1"/>
    <col min="6" max="6" width="10.7109375" customWidth="1"/>
    <col min="7" max="7" width="10.85546875" customWidth="1"/>
    <col min="8" max="8" width="11.28515625" customWidth="1"/>
    <col min="9" max="11" width="10.7109375" customWidth="1"/>
    <col min="12" max="12" width="12.28515625" customWidth="1"/>
  </cols>
  <sheetData>
    <row r="1" spans="6:12" hidden="1" x14ac:dyDescent="0.25"/>
    <row r="2" spans="6:12" hidden="1" x14ac:dyDescent="0.25">
      <c r="H2" s="44"/>
      <c r="I2" s="44"/>
      <c r="J2" s="44" t="s">
        <v>70</v>
      </c>
      <c r="K2" s="44"/>
      <c r="L2" s="44"/>
    </row>
    <row r="3" spans="6:12" hidden="1" x14ac:dyDescent="0.25">
      <c r="H3" s="54" t="s">
        <v>71</v>
      </c>
      <c r="I3" s="54"/>
      <c r="J3" s="54"/>
      <c r="K3" s="54"/>
      <c r="L3" s="54"/>
    </row>
    <row r="4" spans="6:12" hidden="1" x14ac:dyDescent="0.25">
      <c r="H4" s="54" t="s">
        <v>72</v>
      </c>
      <c r="I4" s="54"/>
      <c r="J4" s="54"/>
      <c r="K4" s="54"/>
      <c r="L4" s="54"/>
    </row>
    <row r="5" spans="6:12" hidden="1" x14ac:dyDescent="0.25">
      <c r="H5" s="54" t="s">
        <v>73</v>
      </c>
      <c r="I5" s="54"/>
      <c r="J5" s="54"/>
      <c r="K5" s="54"/>
      <c r="L5" s="54"/>
    </row>
    <row r="6" spans="6:12" hidden="1" x14ac:dyDescent="0.25">
      <c r="H6" s="54" t="s">
        <v>74</v>
      </c>
      <c r="I6" s="54"/>
      <c r="J6" s="54"/>
      <c r="K6" s="54"/>
      <c r="L6" s="54"/>
    </row>
    <row r="7" spans="6:12" hidden="1" x14ac:dyDescent="0.25"/>
    <row r="8" spans="6:12" hidden="1" x14ac:dyDescent="0.25">
      <c r="H8" s="54" t="s">
        <v>75</v>
      </c>
      <c r="I8" s="54"/>
      <c r="J8" s="54"/>
      <c r="K8" s="54"/>
      <c r="L8" s="54"/>
    </row>
    <row r="9" spans="6:12" hidden="1" x14ac:dyDescent="0.25">
      <c r="H9" s="54" t="s">
        <v>72</v>
      </c>
      <c r="I9" s="54"/>
      <c r="J9" s="54"/>
      <c r="K9" s="54"/>
      <c r="L9" s="54"/>
    </row>
    <row r="10" spans="6:12" hidden="1" x14ac:dyDescent="0.25">
      <c r="H10" s="54" t="s">
        <v>76</v>
      </c>
      <c r="I10" s="54"/>
      <c r="J10" s="54"/>
      <c r="K10" s="54"/>
      <c r="L10" s="54"/>
    </row>
    <row r="11" spans="6:12" hidden="1" x14ac:dyDescent="0.25">
      <c r="H11" s="54" t="s">
        <v>78</v>
      </c>
      <c r="I11" s="54"/>
      <c r="J11" s="54"/>
      <c r="K11" s="54"/>
      <c r="L11" s="54"/>
    </row>
    <row r="12" spans="6:12" hidden="1" x14ac:dyDescent="0.25">
      <c r="F12" s="2"/>
    </row>
    <row r="13" spans="6:12" ht="15.75" x14ac:dyDescent="0.25">
      <c r="F13" s="2"/>
      <c r="G13" s="61" t="s">
        <v>63</v>
      </c>
      <c r="H13" s="61"/>
      <c r="I13" s="61"/>
      <c r="J13" s="61"/>
      <c r="K13" s="61"/>
      <c r="L13" s="61"/>
    </row>
    <row r="14" spans="6:12" ht="17.25" customHeight="1" x14ac:dyDescent="0.25">
      <c r="F14" s="16"/>
      <c r="G14" s="54" t="s">
        <v>0</v>
      </c>
      <c r="H14" s="54"/>
      <c r="I14" s="54"/>
      <c r="J14" s="54"/>
      <c r="K14" s="54"/>
      <c r="L14" s="54"/>
    </row>
    <row r="15" spans="6:12" ht="17.25" customHeight="1" x14ac:dyDescent="0.25">
      <c r="F15" s="16"/>
      <c r="G15" s="54" t="s">
        <v>1</v>
      </c>
      <c r="H15" s="54"/>
      <c r="I15" s="54"/>
      <c r="J15" s="54"/>
      <c r="K15" s="54"/>
      <c r="L15" s="54"/>
    </row>
    <row r="16" spans="6:12" ht="152.25" hidden="1" customHeight="1" x14ac:dyDescent="0.25">
      <c r="F16" s="13"/>
      <c r="G16" s="62" t="s">
        <v>69</v>
      </c>
      <c r="H16" s="62"/>
      <c r="I16" s="62"/>
      <c r="J16" s="62"/>
      <c r="K16" s="62"/>
      <c r="L16" s="62"/>
    </row>
    <row r="17" spans="1:12" ht="15.75" x14ac:dyDescent="0.25">
      <c r="A17" s="60" t="s">
        <v>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9" spans="1:12" ht="32.25" customHeight="1" x14ac:dyDescent="0.25">
      <c r="A19" s="1" t="s">
        <v>3</v>
      </c>
      <c r="B19" s="45" t="s">
        <v>19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ht="33" customHeight="1" x14ac:dyDescent="0.25">
      <c r="A20" s="1" t="s">
        <v>4</v>
      </c>
      <c r="B20" s="45" t="s">
        <v>20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34.5" customHeight="1" x14ac:dyDescent="0.25">
      <c r="A21" s="1" t="s">
        <v>5</v>
      </c>
      <c r="B21" s="45" t="s">
        <v>45</v>
      </c>
      <c r="C21" s="45"/>
      <c r="D21" s="45"/>
      <c r="E21" s="45"/>
      <c r="F21" s="47"/>
      <c r="G21" s="47"/>
      <c r="H21" s="47"/>
      <c r="I21" s="47"/>
      <c r="J21" s="47"/>
      <c r="K21" s="47"/>
      <c r="L21" s="47"/>
    </row>
    <row r="22" spans="1:12" ht="84.75" customHeight="1" x14ac:dyDescent="0.25">
      <c r="A22" s="1" t="s">
        <v>6</v>
      </c>
      <c r="B22" s="45" t="s">
        <v>54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32.25" customHeight="1" x14ac:dyDescent="0.25">
      <c r="A23" s="1" t="s">
        <v>7</v>
      </c>
      <c r="B23" s="45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21" customHeight="1" x14ac:dyDescent="0.25">
      <c r="A24" s="55" t="s">
        <v>8</v>
      </c>
      <c r="B24" s="58" t="s">
        <v>9</v>
      </c>
      <c r="C24" s="51" t="s">
        <v>29</v>
      </c>
      <c r="D24" s="52"/>
      <c r="E24" s="52"/>
      <c r="F24" s="52"/>
      <c r="G24" s="52"/>
      <c r="H24" s="52"/>
      <c r="I24" s="52"/>
      <c r="J24" s="52"/>
      <c r="K24" s="52"/>
      <c r="L24" s="53"/>
    </row>
    <row r="25" spans="1:12" ht="21" customHeight="1" x14ac:dyDescent="0.25">
      <c r="A25" s="56"/>
      <c r="B25" s="58"/>
      <c r="C25" s="25" t="s">
        <v>43</v>
      </c>
      <c r="D25" s="25" t="s">
        <v>44</v>
      </c>
      <c r="E25" s="25" t="s">
        <v>10</v>
      </c>
      <c r="F25" s="25" t="s">
        <v>23</v>
      </c>
      <c r="G25" s="17" t="s">
        <v>35</v>
      </c>
      <c r="H25" s="17" t="s">
        <v>36</v>
      </c>
      <c r="I25" s="17" t="s">
        <v>37</v>
      </c>
      <c r="J25" s="17" t="s">
        <v>49</v>
      </c>
      <c r="K25" s="17" t="s">
        <v>56</v>
      </c>
      <c r="L25" s="17" t="s">
        <v>11</v>
      </c>
    </row>
    <row r="26" spans="1:12" ht="18" customHeight="1" x14ac:dyDescent="0.25">
      <c r="A26" s="56"/>
      <c r="B26" s="1" t="s">
        <v>12</v>
      </c>
      <c r="C26" s="73">
        <f>SUM(C28:C31)</f>
        <v>437956.20900000003</v>
      </c>
      <c r="D26" s="73">
        <f t="shared" ref="D26:G26" si="0">SUM(D28:D31)</f>
        <v>458927.68658000004</v>
      </c>
      <c r="E26" s="73">
        <f t="shared" si="0"/>
        <v>571336.5</v>
      </c>
      <c r="F26" s="73">
        <f>SUM(F28:F31)</f>
        <v>846499.5</v>
      </c>
      <c r="G26" s="75">
        <f t="shared" si="0"/>
        <v>699876</v>
      </c>
      <c r="H26" s="75">
        <f>SUM(H28:H31)</f>
        <v>795471.3</v>
      </c>
      <c r="I26" s="75">
        <f>SUM(I28:I31)</f>
        <v>798318.9</v>
      </c>
      <c r="J26" s="75">
        <f>SUM(J28:J31)</f>
        <v>674773.20000000007</v>
      </c>
      <c r="K26" s="75">
        <f>SUM(K28:K31)</f>
        <v>701513.4</v>
      </c>
      <c r="L26" s="75">
        <f>SUM(C26:K27)</f>
        <v>5984672.695580001</v>
      </c>
    </row>
    <row r="27" spans="1:12" ht="17.25" customHeight="1" x14ac:dyDescent="0.25">
      <c r="A27" s="56"/>
      <c r="B27" s="1" t="s">
        <v>13</v>
      </c>
      <c r="C27" s="74"/>
      <c r="D27" s="74"/>
      <c r="E27" s="74"/>
      <c r="F27" s="74"/>
      <c r="G27" s="76"/>
      <c r="H27" s="76"/>
      <c r="I27" s="76"/>
      <c r="J27" s="76"/>
      <c r="K27" s="76"/>
      <c r="L27" s="76"/>
    </row>
    <row r="28" spans="1:12" ht="31.5" customHeight="1" x14ac:dyDescent="0.25">
      <c r="A28" s="56"/>
      <c r="B28" s="1" t="s">
        <v>14</v>
      </c>
      <c r="C28" s="26">
        <v>2537.6</v>
      </c>
      <c r="D28" s="26">
        <v>1292.3</v>
      </c>
      <c r="E28" s="26">
        <v>540.29999999999995</v>
      </c>
      <c r="F28" s="26">
        <v>672.4</v>
      </c>
      <c r="G28" s="27">
        <f>'[2]Приложение 5СОШ'!$I$13</f>
        <v>0</v>
      </c>
      <c r="H28" s="36">
        <v>2163.9</v>
      </c>
      <c r="I28" s="43">
        <v>5766</v>
      </c>
      <c r="J28" s="43">
        <f>'[2]Приложение 5СОШ'!$K$13</f>
        <v>0</v>
      </c>
      <c r="K28" s="43">
        <v>5167.1000000000004</v>
      </c>
      <c r="L28" s="43">
        <f>SUM(C28:K28)</f>
        <v>18139.599999999999</v>
      </c>
    </row>
    <row r="29" spans="1:12" ht="35.25" customHeight="1" x14ac:dyDescent="0.25">
      <c r="A29" s="56"/>
      <c r="B29" s="1" t="s">
        <v>15</v>
      </c>
      <c r="C29" s="26">
        <f>372501.309-2537.6</f>
        <v>369963.70900000003</v>
      </c>
      <c r="D29" s="26">
        <f>'[4]Прил 5СОШ'!$H$18</f>
        <v>404834.95900000003</v>
      </c>
      <c r="E29" s="26">
        <v>485478.9</v>
      </c>
      <c r="F29" s="26">
        <v>715749</v>
      </c>
      <c r="G29" s="27">
        <v>604395.80000000005</v>
      </c>
      <c r="H29" s="36">
        <v>673856.1</v>
      </c>
      <c r="I29" s="43">
        <v>626998.30000000005</v>
      </c>
      <c r="J29" s="43">
        <v>561569.80000000005</v>
      </c>
      <c r="K29" s="43">
        <v>586008.80000000005</v>
      </c>
      <c r="L29" s="43">
        <f>SUM(C29:K29)-0.1</f>
        <v>5028855.2680000002</v>
      </c>
    </row>
    <row r="30" spans="1:12" ht="31.5" customHeight="1" x14ac:dyDescent="0.25">
      <c r="A30" s="56"/>
      <c r="B30" s="1" t="s">
        <v>16</v>
      </c>
      <c r="C30" s="26">
        <v>0</v>
      </c>
      <c r="D30" s="26">
        <v>0</v>
      </c>
      <c r="E30" s="26">
        <f>'[2]Приложение 5СОШ'!$G$15</f>
        <v>0</v>
      </c>
      <c r="F30" s="26">
        <f>'[2]Приложение 5СОШ'!$H$15</f>
        <v>0</v>
      </c>
      <c r="G30" s="27">
        <f>'[2]Приложение 5СОШ'!$I$15</f>
        <v>0</v>
      </c>
      <c r="H30" s="36">
        <f>'[2]Приложение 5СОШ'!$J$15</f>
        <v>0</v>
      </c>
      <c r="I30" s="43">
        <f>'[2]Приложение 5СОШ'!$K$15</f>
        <v>0</v>
      </c>
      <c r="J30" s="43">
        <f>'[2]Приложение 5СОШ'!$K$15</f>
        <v>0</v>
      </c>
      <c r="K30" s="43">
        <f>'[2]Приложение 5СОШ'!$K$15</f>
        <v>0</v>
      </c>
      <c r="L30" s="43">
        <f>SUM(C30:K30)</f>
        <v>0</v>
      </c>
    </row>
    <row r="31" spans="1:12" ht="47.25" customHeight="1" x14ac:dyDescent="0.25">
      <c r="A31" s="57"/>
      <c r="B31" s="3" t="s">
        <v>17</v>
      </c>
      <c r="C31" s="29">
        <v>65454.9</v>
      </c>
      <c r="D31" s="29">
        <f>'[4]Прил 4 СОШ'!$F$17</f>
        <v>52800.427580000003</v>
      </c>
      <c r="E31" s="29">
        <v>85317.3</v>
      </c>
      <c r="F31" s="29">
        <v>130078.1</v>
      </c>
      <c r="G31" s="28">
        <v>95480.2</v>
      </c>
      <c r="H31" s="39">
        <v>119451.3</v>
      </c>
      <c r="I31" s="42">
        <v>165554.6</v>
      </c>
      <c r="J31" s="42">
        <v>113203.4</v>
      </c>
      <c r="K31" s="42">
        <v>110337.5</v>
      </c>
      <c r="L31" s="43">
        <f>SUM(C31:K31)</f>
        <v>937677.72758000006</v>
      </c>
    </row>
    <row r="32" spans="1:12" ht="78" customHeight="1" x14ac:dyDescent="0.25">
      <c r="A32" s="69" t="s">
        <v>18</v>
      </c>
      <c r="B32" s="70" t="s">
        <v>59</v>
      </c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 ht="168" customHeight="1" x14ac:dyDescent="0.25">
      <c r="A33" s="63"/>
      <c r="B33" s="63" t="s">
        <v>60</v>
      </c>
      <c r="C33" s="64"/>
      <c r="D33" s="64"/>
      <c r="E33" s="64"/>
      <c r="F33" s="64"/>
      <c r="G33" s="64"/>
      <c r="H33" s="64"/>
      <c r="I33" s="64"/>
      <c r="J33" s="64"/>
      <c r="K33" s="64"/>
      <c r="L33" s="65"/>
    </row>
    <row r="34" spans="1:12" ht="93.75" customHeight="1" x14ac:dyDescent="0.25">
      <c r="A34" s="66"/>
      <c r="B34" s="66" t="s">
        <v>28</v>
      </c>
      <c r="C34" s="67"/>
      <c r="D34" s="67"/>
      <c r="E34" s="67"/>
      <c r="F34" s="67"/>
      <c r="G34" s="67"/>
      <c r="H34" s="67"/>
      <c r="I34" s="67"/>
      <c r="J34" s="67"/>
      <c r="K34" s="67"/>
      <c r="L34" s="68"/>
    </row>
    <row r="35" spans="1:12" ht="26.25" customHeight="1" x14ac:dyDescent="0.25"/>
  </sheetData>
  <mergeCells count="35">
    <mergeCell ref="H9:L9"/>
    <mergeCell ref="H10:L10"/>
    <mergeCell ref="H11:L11"/>
    <mergeCell ref="H3:L3"/>
    <mergeCell ref="H4:L4"/>
    <mergeCell ref="H5:L5"/>
    <mergeCell ref="H6:L6"/>
    <mergeCell ref="H8:L8"/>
    <mergeCell ref="G14:L14"/>
    <mergeCell ref="G15:L15"/>
    <mergeCell ref="G26:G27"/>
    <mergeCell ref="L26:L27"/>
    <mergeCell ref="C24:L24"/>
    <mergeCell ref="B20:L20"/>
    <mergeCell ref="A17:L17"/>
    <mergeCell ref="B19:L19"/>
    <mergeCell ref="G16:L16"/>
    <mergeCell ref="J26:J27"/>
    <mergeCell ref="K26:K27"/>
    <mergeCell ref="G13:L13"/>
    <mergeCell ref="B33:L33"/>
    <mergeCell ref="B34:L34"/>
    <mergeCell ref="A32:A34"/>
    <mergeCell ref="B32:L32"/>
    <mergeCell ref="E26:E27"/>
    <mergeCell ref="H26:H27"/>
    <mergeCell ref="I26:I27"/>
    <mergeCell ref="C26:C27"/>
    <mergeCell ref="D26:D27"/>
    <mergeCell ref="B21:L21"/>
    <mergeCell ref="B22:L22"/>
    <mergeCell ref="B23:L23"/>
    <mergeCell ref="A24:A31"/>
    <mergeCell ref="B24:B25"/>
    <mergeCell ref="F26:F27"/>
  </mergeCells>
  <pageMargins left="0.70866141732283472" right="0.11811023622047245" top="0.94488188976377963" bottom="0" header="0.31496062992125984" footer="0.31496062992125984"/>
  <pageSetup paperSize="9" scale="8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26" zoomScaleNormal="100" workbookViewId="0">
      <selection activeCell="B21" sqref="B21:L21"/>
    </sheetView>
  </sheetViews>
  <sheetFormatPr defaultColWidth="21.28515625" defaultRowHeight="15" x14ac:dyDescent="0.25"/>
  <cols>
    <col min="1" max="1" width="15.7109375" customWidth="1"/>
    <col min="2" max="2" width="28.85546875" customWidth="1"/>
    <col min="3" max="3" width="10.28515625" customWidth="1"/>
    <col min="4" max="4" width="10" customWidth="1"/>
    <col min="5" max="5" width="10.140625" customWidth="1"/>
    <col min="6" max="6" width="10.5703125" customWidth="1"/>
    <col min="7" max="7" width="10.28515625" customWidth="1"/>
    <col min="8" max="8" width="10.5703125" customWidth="1"/>
    <col min="9" max="11" width="11.7109375" customWidth="1"/>
    <col min="12" max="12" width="11" customWidth="1"/>
  </cols>
  <sheetData>
    <row r="1" spans="6:12" hidden="1" x14ac:dyDescent="0.25"/>
    <row r="2" spans="6:12" hidden="1" x14ac:dyDescent="0.25">
      <c r="H2" s="44"/>
      <c r="I2" s="44"/>
      <c r="J2" s="44" t="s">
        <v>70</v>
      </c>
      <c r="K2" s="44"/>
      <c r="L2" s="44"/>
    </row>
    <row r="3" spans="6:12" hidden="1" x14ac:dyDescent="0.25">
      <c r="H3" s="54" t="s">
        <v>71</v>
      </c>
      <c r="I3" s="54"/>
      <c r="J3" s="54"/>
      <c r="K3" s="54"/>
      <c r="L3" s="54"/>
    </row>
    <row r="4" spans="6:12" hidden="1" x14ac:dyDescent="0.25">
      <c r="H4" s="54" t="s">
        <v>72</v>
      </c>
      <c r="I4" s="54"/>
      <c r="J4" s="54"/>
      <c r="K4" s="54"/>
      <c r="L4" s="54"/>
    </row>
    <row r="5" spans="6:12" hidden="1" x14ac:dyDescent="0.25">
      <c r="H5" s="54" t="s">
        <v>73</v>
      </c>
      <c r="I5" s="54"/>
      <c r="J5" s="54"/>
      <c r="K5" s="54"/>
      <c r="L5" s="54"/>
    </row>
    <row r="6" spans="6:12" hidden="1" x14ac:dyDescent="0.25">
      <c r="H6" s="54" t="s">
        <v>74</v>
      </c>
      <c r="I6" s="54"/>
      <c r="J6" s="54"/>
      <c r="K6" s="54"/>
      <c r="L6" s="54"/>
    </row>
    <row r="7" spans="6:12" hidden="1" x14ac:dyDescent="0.25"/>
    <row r="8" spans="6:12" hidden="1" x14ac:dyDescent="0.25">
      <c r="H8" s="54" t="s">
        <v>75</v>
      </c>
      <c r="I8" s="54"/>
      <c r="J8" s="54"/>
      <c r="K8" s="54"/>
      <c r="L8" s="54"/>
    </row>
    <row r="9" spans="6:12" hidden="1" x14ac:dyDescent="0.25">
      <c r="H9" s="54" t="s">
        <v>72</v>
      </c>
      <c r="I9" s="54"/>
      <c r="J9" s="54"/>
      <c r="K9" s="54"/>
      <c r="L9" s="54"/>
    </row>
    <row r="10" spans="6:12" hidden="1" x14ac:dyDescent="0.25">
      <c r="H10" s="54" t="s">
        <v>76</v>
      </c>
      <c r="I10" s="54"/>
      <c r="J10" s="54"/>
      <c r="K10" s="54"/>
      <c r="L10" s="54"/>
    </row>
    <row r="11" spans="6:12" hidden="1" x14ac:dyDescent="0.25">
      <c r="H11" s="54" t="s">
        <v>79</v>
      </c>
      <c r="I11" s="54"/>
      <c r="J11" s="54"/>
      <c r="K11" s="54"/>
      <c r="L11" s="54"/>
    </row>
    <row r="12" spans="6:12" hidden="1" x14ac:dyDescent="0.25"/>
    <row r="13" spans="6:12" ht="15.75" x14ac:dyDescent="0.25">
      <c r="G13" s="61" t="s">
        <v>64</v>
      </c>
      <c r="H13" s="61"/>
      <c r="I13" s="61"/>
      <c r="J13" s="61"/>
      <c r="K13" s="61"/>
      <c r="L13" s="61"/>
    </row>
    <row r="14" spans="6:12" x14ac:dyDescent="0.25">
      <c r="F14" s="15"/>
      <c r="G14" s="54" t="s">
        <v>0</v>
      </c>
      <c r="H14" s="54"/>
      <c r="I14" s="54"/>
      <c r="J14" s="54"/>
      <c r="K14" s="54"/>
      <c r="L14" s="54"/>
    </row>
    <row r="15" spans="6:12" x14ac:dyDescent="0.25">
      <c r="F15" s="15"/>
      <c r="G15" s="54" t="s">
        <v>1</v>
      </c>
      <c r="H15" s="54"/>
      <c r="I15" s="54"/>
      <c r="J15" s="54"/>
      <c r="K15" s="54"/>
      <c r="L15" s="54"/>
    </row>
    <row r="16" spans="6:12" ht="153" hidden="1" customHeight="1" x14ac:dyDescent="0.25">
      <c r="F16" s="12"/>
      <c r="G16" s="62" t="s">
        <v>69</v>
      </c>
      <c r="H16" s="62"/>
      <c r="I16" s="62"/>
      <c r="J16" s="62"/>
      <c r="K16" s="62"/>
      <c r="L16" s="62"/>
    </row>
    <row r="17" spans="1:12" ht="15.75" x14ac:dyDescent="0.25">
      <c r="A17" s="60" t="s">
        <v>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9" spans="1:12" ht="33" customHeight="1" x14ac:dyDescent="0.25">
      <c r="A19" s="1" t="s">
        <v>3</v>
      </c>
      <c r="B19" s="45" t="s">
        <v>21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ht="36.75" customHeight="1" x14ac:dyDescent="0.25">
      <c r="A20" s="1" t="s">
        <v>4</v>
      </c>
      <c r="B20" s="45" t="s">
        <v>22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46.5" customHeight="1" x14ac:dyDescent="0.25">
      <c r="A21" s="1" t="s">
        <v>5</v>
      </c>
      <c r="B21" s="45" t="s">
        <v>45</v>
      </c>
      <c r="C21" s="45"/>
      <c r="D21" s="45"/>
      <c r="E21" s="45"/>
      <c r="F21" s="47"/>
      <c r="G21" s="47"/>
      <c r="H21" s="47"/>
      <c r="I21" s="47"/>
      <c r="J21" s="47"/>
      <c r="K21" s="47"/>
      <c r="L21" s="47"/>
    </row>
    <row r="22" spans="1:12" ht="98.25" customHeight="1" x14ac:dyDescent="0.25">
      <c r="A22" s="1" t="s">
        <v>6</v>
      </c>
      <c r="B22" s="45" t="s">
        <v>55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31.5" customHeight="1" x14ac:dyDescent="0.25">
      <c r="A23" s="1" t="s">
        <v>7</v>
      </c>
      <c r="B23" s="45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7.25" customHeight="1" x14ac:dyDescent="0.25">
      <c r="A24" s="55" t="s">
        <v>8</v>
      </c>
      <c r="B24" s="80" t="s">
        <v>9</v>
      </c>
      <c r="C24" s="77" t="s">
        <v>29</v>
      </c>
      <c r="D24" s="78"/>
      <c r="E24" s="78"/>
      <c r="F24" s="78"/>
      <c r="G24" s="78"/>
      <c r="H24" s="78"/>
      <c r="I24" s="78"/>
      <c r="J24" s="78"/>
      <c r="K24" s="78"/>
      <c r="L24" s="79"/>
    </row>
    <row r="25" spans="1:12" ht="18" customHeight="1" x14ac:dyDescent="0.25">
      <c r="A25" s="56"/>
      <c r="B25" s="80"/>
      <c r="C25" s="11" t="s">
        <v>43</v>
      </c>
      <c r="D25" s="11" t="s">
        <v>44</v>
      </c>
      <c r="E25" s="11" t="s">
        <v>10</v>
      </c>
      <c r="F25" s="11" t="s">
        <v>23</v>
      </c>
      <c r="G25" s="19" t="s">
        <v>35</v>
      </c>
      <c r="H25" s="19" t="s">
        <v>36</v>
      </c>
      <c r="I25" s="19" t="s">
        <v>37</v>
      </c>
      <c r="J25" s="19" t="s">
        <v>49</v>
      </c>
      <c r="K25" s="19" t="s">
        <v>56</v>
      </c>
      <c r="L25" s="19" t="s">
        <v>11</v>
      </c>
    </row>
    <row r="26" spans="1:12" ht="15.75" x14ac:dyDescent="0.25">
      <c r="A26" s="56"/>
      <c r="B26" s="4" t="s">
        <v>12</v>
      </c>
      <c r="C26" s="46">
        <f>SUM(C28:C31)</f>
        <v>101048.458</v>
      </c>
      <c r="D26" s="46">
        <f t="shared" ref="D26:H26" si="0">SUM(D28:D31)</f>
        <v>107109.29985000001</v>
      </c>
      <c r="E26" s="46">
        <f t="shared" si="0"/>
        <v>121150.39999999999</v>
      </c>
      <c r="F26" s="46">
        <f t="shared" si="0"/>
        <v>133871.80000000002</v>
      </c>
      <c r="G26" s="59">
        <f t="shared" si="0"/>
        <v>145504.4</v>
      </c>
      <c r="H26" s="59">
        <f t="shared" si="0"/>
        <v>155750.20000000001</v>
      </c>
      <c r="I26" s="59">
        <f>I28+I29+I30+I31</f>
        <v>239659.59999999998</v>
      </c>
      <c r="J26" s="59">
        <f>SUM(J28:J31)</f>
        <v>163540.29999999999</v>
      </c>
      <c r="K26" s="59">
        <f>SUM(K28:K31)</f>
        <v>186293.19999999998</v>
      </c>
      <c r="L26" s="59">
        <f>SUM(C26:K27)</f>
        <v>1353927.6578499998</v>
      </c>
    </row>
    <row r="27" spans="1:12" ht="15.75" x14ac:dyDescent="0.25">
      <c r="A27" s="56"/>
      <c r="B27" s="4" t="s">
        <v>13</v>
      </c>
      <c r="C27" s="46"/>
      <c r="D27" s="46"/>
      <c r="E27" s="46"/>
      <c r="F27" s="46"/>
      <c r="G27" s="59"/>
      <c r="H27" s="59"/>
      <c r="I27" s="59"/>
      <c r="J27" s="59"/>
      <c r="K27" s="59"/>
      <c r="L27" s="59"/>
    </row>
    <row r="28" spans="1:12" ht="30.75" customHeight="1" x14ac:dyDescent="0.25">
      <c r="A28" s="56"/>
      <c r="B28" s="4" t="s">
        <v>14</v>
      </c>
      <c r="C28" s="35">
        <v>0</v>
      </c>
      <c r="D28" s="35">
        <v>0</v>
      </c>
      <c r="E28" s="35">
        <f>'[2]Прил 5 ДОП'!$G$13</f>
        <v>0</v>
      </c>
      <c r="F28" s="35">
        <f>'[3]Прил4 ДОП'!$H$15</f>
        <v>0</v>
      </c>
      <c r="G28" s="18">
        <f>'[2]Прил 5 ДОП'!$I$13</f>
        <v>0</v>
      </c>
      <c r="H28" s="36">
        <v>2967.1</v>
      </c>
      <c r="I28" s="43">
        <v>561.20000000000005</v>
      </c>
      <c r="J28" s="43">
        <f>'[2]Прил 5 ДОП'!$K$13</f>
        <v>0</v>
      </c>
      <c r="K28" s="43">
        <f>'[2]Прил 5 ДОП'!$K$13</f>
        <v>0</v>
      </c>
      <c r="L28" s="43">
        <f>SUM(C28:K28)</f>
        <v>3528.3</v>
      </c>
    </row>
    <row r="29" spans="1:12" ht="32.25" customHeight="1" x14ac:dyDescent="0.25">
      <c r="A29" s="56"/>
      <c r="B29" s="4" t="s">
        <v>15</v>
      </c>
      <c r="C29" s="35">
        <v>2202.6</v>
      </c>
      <c r="D29" s="35">
        <f>'[4]Прил 5 ДОП'!$H$20</f>
        <v>4594.9030000000002</v>
      </c>
      <c r="E29" s="35">
        <v>1833.9</v>
      </c>
      <c r="F29" s="35">
        <v>2618.1999999999998</v>
      </c>
      <c r="G29" s="18">
        <v>7541.8</v>
      </c>
      <c r="H29" s="36">
        <f>6366.7-2967.1</f>
        <v>3399.6</v>
      </c>
      <c r="I29" s="43">
        <v>70608</v>
      </c>
      <c r="J29" s="43">
        <v>1113.4000000000001</v>
      </c>
      <c r="K29" s="43">
        <v>1113.4000000000001</v>
      </c>
      <c r="L29" s="43">
        <f>SUM(C29:K29)</f>
        <v>95025.802999999985</v>
      </c>
    </row>
    <row r="30" spans="1:12" ht="18" customHeight="1" x14ac:dyDescent="0.25">
      <c r="A30" s="56"/>
      <c r="B30" s="4" t="s">
        <v>16</v>
      </c>
      <c r="C30" s="35">
        <v>0</v>
      </c>
      <c r="D30" s="35">
        <v>0</v>
      </c>
      <c r="E30" s="35">
        <f>'[2]Прил 5 ДОП'!$G$15</f>
        <v>0</v>
      </c>
      <c r="F30" s="35">
        <f>'[3]Прил4 ДОП'!$H$17</f>
        <v>0</v>
      </c>
      <c r="G30" s="18">
        <f>'[2]Прил 5 ДОП'!$I$15</f>
        <v>0</v>
      </c>
      <c r="H30" s="36">
        <f>'[2]Прил 5 ДОП'!$J$15</f>
        <v>0</v>
      </c>
      <c r="I30" s="43">
        <f>'[2]Прил 5 ДОП'!$K$15</f>
        <v>0</v>
      </c>
      <c r="J30" s="43">
        <f>'[2]Прил 5 ДОП'!$K$15</f>
        <v>0</v>
      </c>
      <c r="K30" s="43">
        <f>'[2]Прил 5 ДОП'!$K$15</f>
        <v>0</v>
      </c>
      <c r="L30" s="43">
        <f>SUM(C30:K30)</f>
        <v>0</v>
      </c>
    </row>
    <row r="31" spans="1:12" ht="50.25" customHeight="1" x14ac:dyDescent="0.25">
      <c r="A31" s="57"/>
      <c r="B31" s="4" t="s">
        <v>17</v>
      </c>
      <c r="C31" s="35">
        <v>98845.857999999993</v>
      </c>
      <c r="D31" s="35">
        <f>'[4]Прил 5 ДОП'!$H$22</f>
        <v>102514.39685</v>
      </c>
      <c r="E31" s="35">
        <v>119316.5</v>
      </c>
      <c r="F31" s="35">
        <v>131253.6</v>
      </c>
      <c r="G31" s="18">
        <v>137962.6</v>
      </c>
      <c r="H31" s="36">
        <v>149383.5</v>
      </c>
      <c r="I31" s="43">
        <v>168490.4</v>
      </c>
      <c r="J31" s="43">
        <v>162426.9</v>
      </c>
      <c r="K31" s="43">
        <v>185179.8</v>
      </c>
      <c r="L31" s="43">
        <f>SUM(C31:K31)</f>
        <v>1255373.55485</v>
      </c>
    </row>
    <row r="32" spans="1:12" ht="147" customHeight="1" x14ac:dyDescent="0.25">
      <c r="A32" s="1" t="s">
        <v>18</v>
      </c>
      <c r="B32" s="45" t="s">
        <v>61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</row>
  </sheetData>
  <mergeCells count="32">
    <mergeCell ref="H9:L9"/>
    <mergeCell ref="H10:L10"/>
    <mergeCell ref="H11:L11"/>
    <mergeCell ref="H3:L3"/>
    <mergeCell ref="H4:L4"/>
    <mergeCell ref="H5:L5"/>
    <mergeCell ref="H6:L6"/>
    <mergeCell ref="H8:L8"/>
    <mergeCell ref="G16:L16"/>
    <mergeCell ref="A24:A31"/>
    <mergeCell ref="B24:B25"/>
    <mergeCell ref="F26:F27"/>
    <mergeCell ref="G26:G27"/>
    <mergeCell ref="L26:L27"/>
    <mergeCell ref="J26:J27"/>
    <mergeCell ref="K26:K27"/>
    <mergeCell ref="G13:L13"/>
    <mergeCell ref="B32:L32"/>
    <mergeCell ref="H26:H27"/>
    <mergeCell ref="B22:L22"/>
    <mergeCell ref="B23:L23"/>
    <mergeCell ref="E26:E27"/>
    <mergeCell ref="C24:L24"/>
    <mergeCell ref="C26:C27"/>
    <mergeCell ref="D26:D27"/>
    <mergeCell ref="B21:L21"/>
    <mergeCell ref="I26:I27"/>
    <mergeCell ref="B20:L20"/>
    <mergeCell ref="A17:L17"/>
    <mergeCell ref="B19:L19"/>
    <mergeCell ref="G14:L14"/>
    <mergeCell ref="G15:L15"/>
  </mergeCells>
  <pageMargins left="0.70866141732283472" right="0.31496062992125984" top="0.98425196850393704" bottom="0.35433070866141736" header="0.31496062992125984" footer="0.31496062992125984"/>
  <pageSetup paperSize="9" scale="89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4" zoomScaleNormal="100" workbookViewId="0">
      <selection activeCell="Q26" sqref="Q26"/>
    </sheetView>
  </sheetViews>
  <sheetFormatPr defaultRowHeight="15" x14ac:dyDescent="0.25"/>
  <cols>
    <col min="1" max="1" width="22.5703125" customWidth="1"/>
    <col min="2" max="2" width="25.42578125" customWidth="1"/>
    <col min="3" max="3" width="10.140625" customWidth="1"/>
    <col min="4" max="4" width="9.5703125" customWidth="1"/>
    <col min="5" max="5" width="10.28515625" customWidth="1"/>
    <col min="6" max="7" width="10" customWidth="1"/>
    <col min="8" max="8" width="10.5703125" customWidth="1"/>
    <col min="9" max="9" width="10.28515625" customWidth="1"/>
    <col min="10" max="11" width="11.28515625" customWidth="1"/>
    <col min="12" max="12" width="10.85546875" customWidth="1"/>
  </cols>
  <sheetData>
    <row r="1" spans="6:12" hidden="1" x14ac:dyDescent="0.25"/>
    <row r="2" spans="6:12" hidden="1" x14ac:dyDescent="0.25">
      <c r="H2" s="44"/>
      <c r="I2" s="44"/>
      <c r="J2" s="44" t="s">
        <v>70</v>
      </c>
      <c r="K2" s="44"/>
      <c r="L2" s="44"/>
    </row>
    <row r="3" spans="6:12" hidden="1" x14ac:dyDescent="0.25">
      <c r="H3" s="54" t="s">
        <v>71</v>
      </c>
      <c r="I3" s="54"/>
      <c r="J3" s="54"/>
      <c r="K3" s="54"/>
      <c r="L3" s="54"/>
    </row>
    <row r="4" spans="6:12" hidden="1" x14ac:dyDescent="0.25">
      <c r="H4" s="54" t="s">
        <v>72</v>
      </c>
      <c r="I4" s="54"/>
      <c r="J4" s="54"/>
      <c r="K4" s="54"/>
      <c r="L4" s="54"/>
    </row>
    <row r="5" spans="6:12" hidden="1" x14ac:dyDescent="0.25">
      <c r="H5" s="54" t="s">
        <v>73</v>
      </c>
      <c r="I5" s="54"/>
      <c r="J5" s="54"/>
      <c r="K5" s="54"/>
      <c r="L5" s="54"/>
    </row>
    <row r="6" spans="6:12" hidden="1" x14ac:dyDescent="0.25">
      <c r="H6" s="54" t="s">
        <v>74</v>
      </c>
      <c r="I6" s="54"/>
      <c r="J6" s="54"/>
      <c r="K6" s="54"/>
      <c r="L6" s="54"/>
    </row>
    <row r="7" spans="6:12" hidden="1" x14ac:dyDescent="0.25"/>
    <row r="8" spans="6:12" hidden="1" x14ac:dyDescent="0.25">
      <c r="H8" s="54" t="s">
        <v>75</v>
      </c>
      <c r="I8" s="54"/>
      <c r="J8" s="54"/>
      <c r="K8" s="54"/>
      <c r="L8" s="54"/>
    </row>
    <row r="9" spans="6:12" hidden="1" x14ac:dyDescent="0.25">
      <c r="H9" s="54" t="s">
        <v>72</v>
      </c>
      <c r="I9" s="54"/>
      <c r="J9" s="54"/>
      <c r="K9" s="54"/>
      <c r="L9" s="54"/>
    </row>
    <row r="10" spans="6:12" hidden="1" x14ac:dyDescent="0.25">
      <c r="H10" s="54" t="s">
        <v>76</v>
      </c>
      <c r="I10" s="54"/>
      <c r="J10" s="54"/>
      <c r="K10" s="54"/>
      <c r="L10" s="54"/>
    </row>
    <row r="11" spans="6:12" hidden="1" x14ac:dyDescent="0.25">
      <c r="H11" s="54" t="s">
        <v>80</v>
      </c>
      <c r="I11" s="54"/>
      <c r="J11" s="54"/>
      <c r="K11" s="54"/>
      <c r="L11" s="54"/>
    </row>
    <row r="12" spans="6:12" hidden="1" x14ac:dyDescent="0.25"/>
    <row r="13" spans="6:12" hidden="1" x14ac:dyDescent="0.25"/>
    <row r="14" spans="6:12" ht="15.75" x14ac:dyDescent="0.25">
      <c r="G14" s="61" t="s">
        <v>65</v>
      </c>
      <c r="H14" s="61"/>
      <c r="I14" s="61"/>
      <c r="J14" s="61"/>
      <c r="K14" s="61"/>
      <c r="L14" s="61"/>
    </row>
    <row r="15" spans="6:12" x14ac:dyDescent="0.25">
      <c r="F15" s="15"/>
      <c r="G15" s="54" t="s">
        <v>0</v>
      </c>
      <c r="H15" s="54"/>
      <c r="I15" s="54"/>
      <c r="J15" s="54"/>
      <c r="K15" s="54"/>
      <c r="L15" s="54"/>
    </row>
    <row r="16" spans="6:12" x14ac:dyDescent="0.25">
      <c r="F16" s="15"/>
      <c r="G16" s="54" t="s">
        <v>1</v>
      </c>
      <c r="H16" s="54"/>
      <c r="I16" s="54"/>
      <c r="J16" s="54"/>
      <c r="K16" s="54"/>
      <c r="L16" s="54"/>
    </row>
    <row r="17" spans="1:12" ht="168.75" hidden="1" customHeight="1" x14ac:dyDescent="0.25">
      <c r="F17" s="12"/>
      <c r="G17" s="62" t="s">
        <v>69</v>
      </c>
      <c r="H17" s="62"/>
      <c r="I17" s="62"/>
      <c r="J17" s="62"/>
      <c r="K17" s="62"/>
      <c r="L17" s="62"/>
    </row>
    <row r="18" spans="1:12" ht="15.75" x14ac:dyDescent="0.25">
      <c r="A18" s="60" t="s">
        <v>2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20" spans="1:12" ht="36.75" customHeight="1" x14ac:dyDescent="0.25">
      <c r="A20" s="1" t="s">
        <v>3</v>
      </c>
      <c r="B20" s="45" t="s">
        <v>24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50.25" customHeight="1" x14ac:dyDescent="0.25">
      <c r="A21" s="1" t="s">
        <v>4</v>
      </c>
      <c r="B21" s="45" t="s">
        <v>32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38.25" customHeight="1" x14ac:dyDescent="0.25">
      <c r="A22" s="1" t="s">
        <v>5</v>
      </c>
      <c r="B22" s="45" t="s">
        <v>45</v>
      </c>
      <c r="C22" s="45"/>
      <c r="D22" s="45"/>
      <c r="E22" s="45"/>
      <c r="F22" s="47"/>
      <c r="G22" s="47"/>
      <c r="H22" s="47"/>
      <c r="I22" s="47"/>
      <c r="J22" s="47"/>
      <c r="K22" s="47"/>
      <c r="L22" s="47"/>
    </row>
    <row r="23" spans="1:12" ht="36.75" customHeight="1" x14ac:dyDescent="0.25">
      <c r="A23" s="1" t="s">
        <v>6</v>
      </c>
      <c r="B23" s="45" t="s">
        <v>25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32.25" customHeight="1" x14ac:dyDescent="0.25">
      <c r="A24" s="1" t="s">
        <v>7</v>
      </c>
      <c r="B24" s="45" t="s">
        <v>57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21.75" customHeight="1" x14ac:dyDescent="0.25">
      <c r="A25" s="55" t="s">
        <v>8</v>
      </c>
      <c r="B25" s="80" t="s">
        <v>9</v>
      </c>
      <c r="C25" s="77" t="s">
        <v>29</v>
      </c>
      <c r="D25" s="78"/>
      <c r="E25" s="78"/>
      <c r="F25" s="78"/>
      <c r="G25" s="78"/>
      <c r="H25" s="78"/>
      <c r="I25" s="78"/>
      <c r="J25" s="78"/>
      <c r="K25" s="78"/>
      <c r="L25" s="79"/>
    </row>
    <row r="26" spans="1:12" ht="19.5" customHeight="1" x14ac:dyDescent="0.25">
      <c r="A26" s="56"/>
      <c r="B26" s="80"/>
      <c r="C26" s="11" t="s">
        <v>43</v>
      </c>
      <c r="D26" s="11" t="s">
        <v>44</v>
      </c>
      <c r="E26" s="11" t="s">
        <v>10</v>
      </c>
      <c r="F26" s="11" t="s">
        <v>23</v>
      </c>
      <c r="G26" s="19" t="s">
        <v>35</v>
      </c>
      <c r="H26" s="19" t="s">
        <v>36</v>
      </c>
      <c r="I26" s="19" t="s">
        <v>37</v>
      </c>
      <c r="J26" s="19" t="s">
        <v>49</v>
      </c>
      <c r="K26" s="19" t="s">
        <v>56</v>
      </c>
      <c r="L26" s="19" t="s">
        <v>11</v>
      </c>
    </row>
    <row r="27" spans="1:12" ht="15.75" x14ac:dyDescent="0.25">
      <c r="A27" s="56"/>
      <c r="B27" s="4" t="s">
        <v>12</v>
      </c>
      <c r="C27" s="46">
        <f t="shared" ref="C27:H27" si="0">SUM(C29:C32)</f>
        <v>2720.45</v>
      </c>
      <c r="D27" s="46">
        <f t="shared" si="0"/>
        <v>2757.2197000000001</v>
      </c>
      <c r="E27" s="46">
        <f t="shared" si="0"/>
        <v>3253.6</v>
      </c>
      <c r="F27" s="46">
        <f t="shared" si="0"/>
        <v>4045.3</v>
      </c>
      <c r="G27" s="59">
        <f t="shared" si="0"/>
        <v>4181.3</v>
      </c>
      <c r="H27" s="59">
        <f t="shared" si="0"/>
        <v>4273.7</v>
      </c>
      <c r="I27" s="59">
        <f>SUM(I29:I32)</f>
        <v>4561.3</v>
      </c>
      <c r="J27" s="59">
        <f>SUM(J29:J32)</f>
        <v>4743.8</v>
      </c>
      <c r="K27" s="59">
        <f>SUM(K29:K32)</f>
        <v>4933.5</v>
      </c>
      <c r="L27" s="59">
        <f>SUM(C27:K28)+0.1</f>
        <v>35470.269699999997</v>
      </c>
    </row>
    <row r="28" spans="1:12" ht="15.75" x14ac:dyDescent="0.25">
      <c r="A28" s="56"/>
      <c r="B28" s="4" t="s">
        <v>13</v>
      </c>
      <c r="C28" s="46"/>
      <c r="D28" s="46"/>
      <c r="E28" s="46"/>
      <c r="F28" s="46"/>
      <c r="G28" s="59"/>
      <c r="H28" s="59"/>
      <c r="I28" s="59"/>
      <c r="J28" s="59"/>
      <c r="K28" s="59"/>
      <c r="L28" s="59"/>
    </row>
    <row r="29" spans="1:12" ht="33" customHeight="1" x14ac:dyDescent="0.25">
      <c r="A29" s="56"/>
      <c r="B29" s="4" t="s">
        <v>14</v>
      </c>
      <c r="C29" s="9">
        <v>0</v>
      </c>
      <c r="D29" s="9">
        <v>0</v>
      </c>
      <c r="E29" s="35">
        <f>[2]ЦДИК!$G$13</f>
        <v>0</v>
      </c>
      <c r="F29" s="35">
        <f>[2]ЦДИК!$H$13</f>
        <v>0</v>
      </c>
      <c r="G29" s="36">
        <f>[2]ЦДИК!$I$13</f>
        <v>0</v>
      </c>
      <c r="H29" s="43">
        <f>[2]ЦДИК!$J$13</f>
        <v>0</v>
      </c>
      <c r="I29" s="36">
        <f>[2]ЦДИК!$K$13</f>
        <v>0</v>
      </c>
      <c r="J29" s="36">
        <f>[2]ЦДИК!$K$13</f>
        <v>0</v>
      </c>
      <c r="K29" s="36">
        <f>[2]ЦДИК!$K$13</f>
        <v>0</v>
      </c>
      <c r="L29" s="36">
        <f>SUM(C29:K29)</f>
        <v>0</v>
      </c>
    </row>
    <row r="30" spans="1:12" ht="33.75" customHeight="1" x14ac:dyDescent="0.25">
      <c r="A30" s="56"/>
      <c r="B30" s="4" t="s">
        <v>15</v>
      </c>
      <c r="C30" s="9">
        <v>0</v>
      </c>
      <c r="D30" s="9">
        <v>0</v>
      </c>
      <c r="E30" s="35">
        <f>[2]ЦДИК!$G$14</f>
        <v>0</v>
      </c>
      <c r="F30" s="35">
        <f>[2]ЦДИК!$H$14</f>
        <v>0</v>
      </c>
      <c r="G30" s="36">
        <f>[2]ЦДИК!$I$14</f>
        <v>0</v>
      </c>
      <c r="H30" s="43">
        <f>[2]ЦДИК!$J$14</f>
        <v>0</v>
      </c>
      <c r="I30" s="36">
        <f>[2]ЦДИК!$K$14</f>
        <v>0</v>
      </c>
      <c r="J30" s="36">
        <f>[2]ЦДИК!$K$14</f>
        <v>0</v>
      </c>
      <c r="K30" s="36">
        <f>[2]ЦДИК!$K$14</f>
        <v>0</v>
      </c>
      <c r="L30" s="36">
        <f>SUM(C30:K30)</f>
        <v>0</v>
      </c>
    </row>
    <row r="31" spans="1:12" ht="31.5" x14ac:dyDescent="0.25">
      <c r="A31" s="56"/>
      <c r="B31" s="4" t="s">
        <v>16</v>
      </c>
      <c r="C31" s="9">
        <v>0</v>
      </c>
      <c r="D31" s="9">
        <v>0</v>
      </c>
      <c r="E31" s="35">
        <f>[2]ЦДИК!$G$15</f>
        <v>0</v>
      </c>
      <c r="F31" s="35">
        <f>[2]ЦДИК!$H$15</f>
        <v>0</v>
      </c>
      <c r="G31" s="36">
        <f>[2]ЦДИК!$I$15</f>
        <v>0</v>
      </c>
      <c r="H31" s="43">
        <f>[2]ЦДИК!$J$15</f>
        <v>0</v>
      </c>
      <c r="I31" s="36">
        <f>[2]ЦДИК!$K$15</f>
        <v>0</v>
      </c>
      <c r="J31" s="36">
        <f>[2]ЦДИК!$K$15</f>
        <v>0</v>
      </c>
      <c r="K31" s="36">
        <f>[2]ЦДИК!$K$15</f>
        <v>0</v>
      </c>
      <c r="L31" s="36">
        <f>SUM(C31:K31)</f>
        <v>0</v>
      </c>
    </row>
    <row r="32" spans="1:12" ht="51" customHeight="1" x14ac:dyDescent="0.25">
      <c r="A32" s="57"/>
      <c r="B32" s="4" t="s">
        <v>17</v>
      </c>
      <c r="C32" s="9">
        <v>2720.45</v>
      </c>
      <c r="D32" s="9">
        <f>'[4]Прил 4 ЦДиК'!$F$18</f>
        <v>2757.2197000000001</v>
      </c>
      <c r="E32" s="35">
        <v>3253.6</v>
      </c>
      <c r="F32" s="35">
        <v>4045.3</v>
      </c>
      <c r="G32" s="36">
        <v>4181.3</v>
      </c>
      <c r="H32" s="43">
        <v>4273.7</v>
      </c>
      <c r="I32" s="36">
        <v>4561.3</v>
      </c>
      <c r="J32" s="36">
        <v>4743.8</v>
      </c>
      <c r="K32" s="36">
        <v>4933.5</v>
      </c>
      <c r="L32" s="36">
        <f>SUM(C32:K32)+0.1</f>
        <v>35470.269699999997</v>
      </c>
    </row>
    <row r="33" spans="1:12" ht="84.75" customHeight="1" x14ac:dyDescent="0.25">
      <c r="A33" s="1" t="s">
        <v>18</v>
      </c>
      <c r="B33" s="45" t="s">
        <v>31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</row>
  </sheetData>
  <mergeCells count="32">
    <mergeCell ref="H9:L9"/>
    <mergeCell ref="H10:L10"/>
    <mergeCell ref="H11:L11"/>
    <mergeCell ref="H3:L3"/>
    <mergeCell ref="H4:L4"/>
    <mergeCell ref="H5:L5"/>
    <mergeCell ref="H6:L6"/>
    <mergeCell ref="H8:L8"/>
    <mergeCell ref="G17:L17"/>
    <mergeCell ref="A25:A32"/>
    <mergeCell ref="B25:B26"/>
    <mergeCell ref="F27:F28"/>
    <mergeCell ref="G27:G28"/>
    <mergeCell ref="L27:L28"/>
    <mergeCell ref="J27:J28"/>
    <mergeCell ref="K27:K28"/>
    <mergeCell ref="G14:L14"/>
    <mergeCell ref="B33:L33"/>
    <mergeCell ref="H27:H28"/>
    <mergeCell ref="B22:L22"/>
    <mergeCell ref="B23:L23"/>
    <mergeCell ref="B24:L24"/>
    <mergeCell ref="E27:E28"/>
    <mergeCell ref="I27:I28"/>
    <mergeCell ref="C25:L25"/>
    <mergeCell ref="C27:C28"/>
    <mergeCell ref="D27:D28"/>
    <mergeCell ref="B21:L21"/>
    <mergeCell ref="A18:L18"/>
    <mergeCell ref="B20:L20"/>
    <mergeCell ref="G15:L15"/>
    <mergeCell ref="G16:L16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32" zoomScaleNormal="100" workbookViewId="0">
      <selection activeCell="P22" sqref="O22:P22"/>
    </sheetView>
  </sheetViews>
  <sheetFormatPr defaultRowHeight="15" x14ac:dyDescent="0.25"/>
  <cols>
    <col min="1" max="1" width="19.28515625" customWidth="1"/>
    <col min="2" max="2" width="30.42578125" customWidth="1"/>
    <col min="3" max="3" width="10.28515625" customWidth="1"/>
    <col min="4" max="4" width="10.140625" customWidth="1"/>
    <col min="5" max="5" width="9.7109375" customWidth="1"/>
    <col min="6" max="6" width="9.5703125" customWidth="1"/>
    <col min="7" max="7" width="9.42578125" customWidth="1"/>
    <col min="8" max="9" width="10" customWidth="1"/>
    <col min="10" max="10" width="10.140625" customWidth="1"/>
    <col min="11" max="11" width="11.28515625" customWidth="1"/>
    <col min="12" max="12" width="10.28515625" customWidth="1"/>
  </cols>
  <sheetData>
    <row r="1" spans="6:12" hidden="1" x14ac:dyDescent="0.25"/>
    <row r="2" spans="6:12" hidden="1" x14ac:dyDescent="0.25">
      <c r="H2" s="44"/>
      <c r="I2" s="44"/>
      <c r="J2" s="44" t="s">
        <v>70</v>
      </c>
      <c r="K2" s="44"/>
      <c r="L2" s="44"/>
    </row>
    <row r="3" spans="6:12" hidden="1" x14ac:dyDescent="0.25">
      <c r="H3" s="54" t="s">
        <v>71</v>
      </c>
      <c r="I3" s="54"/>
      <c r="J3" s="54"/>
      <c r="K3" s="54"/>
      <c r="L3" s="54"/>
    </row>
    <row r="4" spans="6:12" hidden="1" x14ac:dyDescent="0.25">
      <c r="H4" s="54" t="s">
        <v>72</v>
      </c>
      <c r="I4" s="54"/>
      <c r="J4" s="54"/>
      <c r="K4" s="54"/>
      <c r="L4" s="54"/>
    </row>
    <row r="5" spans="6:12" hidden="1" x14ac:dyDescent="0.25">
      <c r="H5" s="54" t="s">
        <v>73</v>
      </c>
      <c r="I5" s="54"/>
      <c r="J5" s="54"/>
      <c r="K5" s="54"/>
      <c r="L5" s="54"/>
    </row>
    <row r="6" spans="6:12" hidden="1" x14ac:dyDescent="0.25">
      <c r="H6" s="54" t="s">
        <v>74</v>
      </c>
      <c r="I6" s="54"/>
      <c r="J6" s="54"/>
      <c r="K6" s="54"/>
      <c r="L6" s="54"/>
    </row>
    <row r="7" spans="6:12" hidden="1" x14ac:dyDescent="0.25"/>
    <row r="8" spans="6:12" hidden="1" x14ac:dyDescent="0.25">
      <c r="H8" s="54" t="s">
        <v>75</v>
      </c>
      <c r="I8" s="54"/>
      <c r="J8" s="54"/>
      <c r="K8" s="54"/>
      <c r="L8" s="54"/>
    </row>
    <row r="9" spans="6:12" hidden="1" x14ac:dyDescent="0.25">
      <c r="H9" s="54" t="s">
        <v>72</v>
      </c>
      <c r="I9" s="54"/>
      <c r="J9" s="54"/>
      <c r="K9" s="54"/>
      <c r="L9" s="54"/>
    </row>
    <row r="10" spans="6:12" hidden="1" x14ac:dyDescent="0.25">
      <c r="H10" s="54" t="s">
        <v>76</v>
      </c>
      <c r="I10" s="54"/>
      <c r="J10" s="54"/>
      <c r="K10" s="54"/>
      <c r="L10" s="54"/>
    </row>
    <row r="11" spans="6:12" hidden="1" x14ac:dyDescent="0.25">
      <c r="H11" s="54" t="s">
        <v>81</v>
      </c>
      <c r="I11" s="54"/>
      <c r="J11" s="54"/>
      <c r="K11" s="54"/>
      <c r="L11" s="54"/>
    </row>
    <row r="12" spans="6:12" hidden="1" x14ac:dyDescent="0.25"/>
    <row r="13" spans="6:12" ht="15.75" x14ac:dyDescent="0.25">
      <c r="G13" s="61" t="s">
        <v>66</v>
      </c>
      <c r="H13" s="61"/>
      <c r="I13" s="61"/>
      <c r="J13" s="61"/>
      <c r="K13" s="61"/>
      <c r="L13" s="61"/>
    </row>
    <row r="14" spans="6:12" x14ac:dyDescent="0.25">
      <c r="F14" s="15"/>
      <c r="G14" s="54" t="s">
        <v>0</v>
      </c>
      <c r="H14" s="54"/>
      <c r="I14" s="54"/>
      <c r="J14" s="54"/>
      <c r="K14" s="54"/>
      <c r="L14" s="54"/>
    </row>
    <row r="15" spans="6:12" x14ac:dyDescent="0.25">
      <c r="F15" s="15"/>
      <c r="G15" s="54" t="s">
        <v>1</v>
      </c>
      <c r="H15" s="54"/>
      <c r="I15" s="54"/>
      <c r="J15" s="54"/>
      <c r="K15" s="54"/>
      <c r="L15" s="54"/>
    </row>
    <row r="16" spans="6:12" ht="158.25" hidden="1" customHeight="1" x14ac:dyDescent="0.25">
      <c r="F16" s="12"/>
      <c r="G16" s="62" t="s">
        <v>69</v>
      </c>
      <c r="H16" s="62"/>
      <c r="I16" s="62"/>
      <c r="J16" s="62"/>
      <c r="K16" s="62"/>
      <c r="L16" s="62"/>
    </row>
    <row r="17" spans="1:12" ht="15.75" x14ac:dyDescent="0.25">
      <c r="A17" s="60" t="s">
        <v>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9" spans="1:12" ht="33" customHeight="1" x14ac:dyDescent="0.25">
      <c r="A19" s="1" t="s">
        <v>3</v>
      </c>
      <c r="B19" s="81" t="s">
        <v>26</v>
      </c>
      <c r="C19" s="82"/>
      <c r="D19" s="82"/>
      <c r="E19" s="82"/>
      <c r="F19" s="82"/>
      <c r="G19" s="82"/>
      <c r="H19" s="82"/>
      <c r="I19" s="82"/>
      <c r="J19" s="82"/>
      <c r="K19" s="82"/>
      <c r="L19" s="83"/>
    </row>
    <row r="20" spans="1:12" ht="24.75" customHeight="1" x14ac:dyDescent="0.25">
      <c r="A20" s="1" t="s">
        <v>4</v>
      </c>
      <c r="B20" s="81" t="s">
        <v>39</v>
      </c>
      <c r="C20" s="82"/>
      <c r="D20" s="82"/>
      <c r="E20" s="82"/>
      <c r="F20" s="82"/>
      <c r="G20" s="82"/>
      <c r="H20" s="82"/>
      <c r="I20" s="82"/>
      <c r="J20" s="82"/>
      <c r="K20" s="82"/>
      <c r="L20" s="83"/>
    </row>
    <row r="21" spans="1:12" ht="47.25" customHeight="1" x14ac:dyDescent="0.25">
      <c r="A21" s="1" t="s">
        <v>5</v>
      </c>
      <c r="B21" s="48" t="s">
        <v>45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</row>
    <row r="22" spans="1:12" ht="57.75" customHeight="1" x14ac:dyDescent="0.25">
      <c r="A22" s="1" t="s">
        <v>6</v>
      </c>
      <c r="B22" s="81" t="s">
        <v>50</v>
      </c>
      <c r="C22" s="82"/>
      <c r="D22" s="82"/>
      <c r="E22" s="82"/>
      <c r="F22" s="82"/>
      <c r="G22" s="82"/>
      <c r="H22" s="82"/>
      <c r="I22" s="82"/>
      <c r="J22" s="82"/>
      <c r="K22" s="82"/>
      <c r="L22" s="83"/>
    </row>
    <row r="23" spans="1:12" ht="34.5" customHeight="1" x14ac:dyDescent="0.25">
      <c r="A23" s="1" t="s">
        <v>7</v>
      </c>
      <c r="B23" s="81" t="s">
        <v>57</v>
      </c>
      <c r="C23" s="82"/>
      <c r="D23" s="82"/>
      <c r="E23" s="82"/>
      <c r="F23" s="82"/>
      <c r="G23" s="82"/>
      <c r="H23" s="82"/>
      <c r="I23" s="82"/>
      <c r="J23" s="82"/>
      <c r="K23" s="82"/>
      <c r="L23" s="83"/>
    </row>
    <row r="24" spans="1:12" ht="17.25" customHeight="1" x14ac:dyDescent="0.25">
      <c r="A24" s="55" t="s">
        <v>8</v>
      </c>
      <c r="B24" s="84" t="s">
        <v>9</v>
      </c>
      <c r="C24" s="51" t="s">
        <v>29</v>
      </c>
      <c r="D24" s="52"/>
      <c r="E24" s="52"/>
      <c r="F24" s="52"/>
      <c r="G24" s="52"/>
      <c r="H24" s="52"/>
      <c r="I24" s="52"/>
      <c r="J24" s="52"/>
      <c r="K24" s="52"/>
      <c r="L24" s="53"/>
    </row>
    <row r="25" spans="1:12" ht="22.5" customHeight="1" x14ac:dyDescent="0.25">
      <c r="A25" s="56"/>
      <c r="B25" s="85"/>
      <c r="C25" s="7" t="s">
        <v>43</v>
      </c>
      <c r="D25" s="7" t="s">
        <v>44</v>
      </c>
      <c r="E25" s="7" t="s">
        <v>10</v>
      </c>
      <c r="F25" s="7" t="s">
        <v>23</v>
      </c>
      <c r="G25" s="20" t="s">
        <v>35</v>
      </c>
      <c r="H25" s="20" t="s">
        <v>36</v>
      </c>
      <c r="I25" s="20" t="s">
        <v>37</v>
      </c>
      <c r="J25" s="20" t="s">
        <v>49</v>
      </c>
      <c r="K25" s="20" t="s">
        <v>56</v>
      </c>
      <c r="L25" s="20" t="s">
        <v>11</v>
      </c>
    </row>
    <row r="26" spans="1:12" ht="18" customHeight="1" x14ac:dyDescent="0.25">
      <c r="A26" s="56"/>
      <c r="B26" s="1" t="s">
        <v>12</v>
      </c>
      <c r="C26" s="73">
        <f t="shared" ref="C26:H26" si="0">SUM(C28:C31)</f>
        <v>8355.0999999999985</v>
      </c>
      <c r="D26" s="73">
        <f t="shared" si="0"/>
        <v>10058.200000000001</v>
      </c>
      <c r="E26" s="73">
        <f t="shared" si="0"/>
        <v>12704.1</v>
      </c>
      <c r="F26" s="73">
        <f t="shared" si="0"/>
        <v>12774.900000000001</v>
      </c>
      <c r="G26" s="75">
        <f t="shared" si="0"/>
        <v>15902.8</v>
      </c>
      <c r="H26" s="75">
        <f t="shared" si="0"/>
        <v>17711.2</v>
      </c>
      <c r="I26" s="75">
        <f>SUM(I28:I31)</f>
        <v>39136.5</v>
      </c>
      <c r="J26" s="75">
        <f>SUM(J28:J31)</f>
        <v>15474</v>
      </c>
      <c r="K26" s="75">
        <f>SUM(K28:K31)</f>
        <v>15395.8</v>
      </c>
      <c r="L26" s="75">
        <f>SUM(C26:K27)</f>
        <v>147512.59999999998</v>
      </c>
    </row>
    <row r="27" spans="1:12" ht="18" customHeight="1" x14ac:dyDescent="0.25">
      <c r="A27" s="56"/>
      <c r="B27" s="1" t="s">
        <v>13</v>
      </c>
      <c r="C27" s="74"/>
      <c r="D27" s="74"/>
      <c r="E27" s="74"/>
      <c r="F27" s="74"/>
      <c r="G27" s="76"/>
      <c r="H27" s="76"/>
      <c r="I27" s="76"/>
      <c r="J27" s="76"/>
      <c r="K27" s="76"/>
      <c r="L27" s="76"/>
    </row>
    <row r="28" spans="1:12" ht="34.5" customHeight="1" x14ac:dyDescent="0.25">
      <c r="A28" s="56"/>
      <c r="B28" s="1" t="s">
        <v>14</v>
      </c>
      <c r="C28" s="8">
        <v>0</v>
      </c>
      <c r="D28" s="8">
        <v>0</v>
      </c>
      <c r="E28" s="26">
        <f>'[2]прил 5лето бригант'!$G$13</f>
        <v>0</v>
      </c>
      <c r="F28" s="26">
        <f>'[3]Прил 4 лето '!$H$15</f>
        <v>0</v>
      </c>
      <c r="G28" s="27">
        <f>'[2]прил 5лето бригант'!$I$13</f>
        <v>0</v>
      </c>
      <c r="H28" s="43">
        <f>'[2]прил 5лето бригант'!$J$13</f>
        <v>0</v>
      </c>
      <c r="I28" s="43">
        <f>'[2]прил 5лето бригант'!$K$13</f>
        <v>0</v>
      </c>
      <c r="J28" s="43">
        <f>'[2]прил 5лето бригант'!$K$13</f>
        <v>0</v>
      </c>
      <c r="K28" s="43">
        <f>'[2]прил 5лето бригант'!$K$13</f>
        <v>0</v>
      </c>
      <c r="L28" s="43">
        <f>SUM(C28:K28)</f>
        <v>0</v>
      </c>
    </row>
    <row r="29" spans="1:12" ht="34.5" customHeight="1" x14ac:dyDescent="0.25">
      <c r="A29" s="56"/>
      <c r="B29" s="1" t="s">
        <v>15</v>
      </c>
      <c r="C29" s="26">
        <v>2431.1999999999998</v>
      </c>
      <c r="D29" s="26">
        <v>4271</v>
      </c>
      <c r="E29" s="26">
        <v>5266.3</v>
      </c>
      <c r="F29" s="26">
        <v>5571.3</v>
      </c>
      <c r="G29" s="27">
        <v>5642.7</v>
      </c>
      <c r="H29" s="43">
        <v>6065.7</v>
      </c>
      <c r="I29" s="43">
        <v>5949.3</v>
      </c>
      <c r="J29" s="43">
        <v>5949.3</v>
      </c>
      <c r="K29" s="43">
        <v>5949.3</v>
      </c>
      <c r="L29" s="43">
        <f>SUM(C29:K29)</f>
        <v>47096.100000000006</v>
      </c>
    </row>
    <row r="30" spans="1:12" ht="23.25" customHeight="1" x14ac:dyDescent="0.25">
      <c r="A30" s="56"/>
      <c r="B30" s="1" t="s">
        <v>16</v>
      </c>
      <c r="C30" s="26">
        <v>0</v>
      </c>
      <c r="D30" s="26">
        <v>0</v>
      </c>
      <c r="E30" s="26">
        <f>'[2]прил 5лето бригант'!$G$15</f>
        <v>0</v>
      </c>
      <c r="F30" s="26">
        <f>'[2]прил 5лето бригант'!$H$15</f>
        <v>0</v>
      </c>
      <c r="G30" s="27">
        <f>'[2]Прил 5 ДОУ'!$I$15</f>
        <v>0</v>
      </c>
      <c r="H30" s="43">
        <f>'[2]прил 5лето бригант'!$J$15</f>
        <v>0</v>
      </c>
      <c r="I30" s="43">
        <v>0</v>
      </c>
      <c r="J30" s="43">
        <f>'[2]прил 5лето бригант'!$K$15</f>
        <v>0</v>
      </c>
      <c r="K30" s="43">
        <f>'[2]прил 5лето бригант'!$K$15</f>
        <v>0</v>
      </c>
      <c r="L30" s="43">
        <f>SUM(C30:K30)</f>
        <v>0</v>
      </c>
    </row>
    <row r="31" spans="1:12" ht="49.5" customHeight="1" x14ac:dyDescent="0.25">
      <c r="A31" s="57"/>
      <c r="B31" s="1" t="s">
        <v>17</v>
      </c>
      <c r="C31" s="26">
        <v>5923.9</v>
      </c>
      <c r="D31" s="26">
        <v>5787.2</v>
      </c>
      <c r="E31" s="26">
        <v>7437.8</v>
      </c>
      <c r="F31" s="26">
        <v>7203.6</v>
      </c>
      <c r="G31" s="27">
        <v>10260.1</v>
      </c>
      <c r="H31" s="43">
        <v>11645.5</v>
      </c>
      <c r="I31" s="43">
        <v>33187.199999999997</v>
      </c>
      <c r="J31" s="43">
        <v>9524.7000000000007</v>
      </c>
      <c r="K31" s="43">
        <v>9446.5</v>
      </c>
      <c r="L31" s="43">
        <f>SUM(C31:K31)</f>
        <v>100416.49999999999</v>
      </c>
    </row>
    <row r="32" spans="1:12" ht="129" customHeight="1" x14ac:dyDescent="0.25">
      <c r="A32" s="1" t="s">
        <v>18</v>
      </c>
      <c r="B32" s="81" t="s">
        <v>33</v>
      </c>
      <c r="C32" s="82"/>
      <c r="D32" s="82"/>
      <c r="E32" s="82"/>
      <c r="F32" s="82"/>
      <c r="G32" s="82"/>
      <c r="H32" s="82"/>
      <c r="I32" s="82"/>
      <c r="J32" s="82"/>
      <c r="K32" s="82"/>
      <c r="L32" s="83"/>
    </row>
  </sheetData>
  <mergeCells count="32">
    <mergeCell ref="H9:L9"/>
    <mergeCell ref="H10:L10"/>
    <mergeCell ref="H11:L11"/>
    <mergeCell ref="H3:L3"/>
    <mergeCell ref="H4:L4"/>
    <mergeCell ref="H5:L5"/>
    <mergeCell ref="H6:L6"/>
    <mergeCell ref="H8:L8"/>
    <mergeCell ref="G16:L16"/>
    <mergeCell ref="L26:L27"/>
    <mergeCell ref="E26:E27"/>
    <mergeCell ref="C24:L24"/>
    <mergeCell ref="C26:C27"/>
    <mergeCell ref="D26:D27"/>
    <mergeCell ref="J26:J27"/>
    <mergeCell ref="K26:K27"/>
    <mergeCell ref="G13:L13"/>
    <mergeCell ref="B32:L32"/>
    <mergeCell ref="H26:H27"/>
    <mergeCell ref="B21:L21"/>
    <mergeCell ref="B22:L22"/>
    <mergeCell ref="B23:L23"/>
    <mergeCell ref="I26:I27"/>
    <mergeCell ref="B20:L20"/>
    <mergeCell ref="A17:L17"/>
    <mergeCell ref="B19:L19"/>
    <mergeCell ref="G14:L14"/>
    <mergeCell ref="G15:L15"/>
    <mergeCell ref="A24:A31"/>
    <mergeCell ref="B24:B25"/>
    <mergeCell ref="F26:F27"/>
    <mergeCell ref="G26:G27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3" zoomScaleNormal="100" workbookViewId="0">
      <selection activeCell="G16" sqref="G16:L16"/>
    </sheetView>
  </sheetViews>
  <sheetFormatPr defaultRowHeight="15" x14ac:dyDescent="0.25"/>
  <cols>
    <col min="1" max="1" width="18.28515625" customWidth="1"/>
    <col min="2" max="2" width="24" customWidth="1"/>
    <col min="3" max="3" width="10.85546875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1" width="11" customWidth="1"/>
    <col min="12" max="12" width="11.42578125" customWidth="1"/>
  </cols>
  <sheetData>
    <row r="1" spans="6:12" hidden="1" x14ac:dyDescent="0.25"/>
    <row r="2" spans="6:12" hidden="1" x14ac:dyDescent="0.25">
      <c r="H2" s="44"/>
      <c r="I2" s="44"/>
      <c r="J2" s="44" t="s">
        <v>70</v>
      </c>
      <c r="K2" s="44"/>
      <c r="L2" s="44"/>
    </row>
    <row r="3" spans="6:12" hidden="1" x14ac:dyDescent="0.25">
      <c r="H3" s="54" t="s">
        <v>71</v>
      </c>
      <c r="I3" s="54"/>
      <c r="J3" s="54"/>
      <c r="K3" s="54"/>
      <c r="L3" s="54"/>
    </row>
    <row r="4" spans="6:12" hidden="1" x14ac:dyDescent="0.25">
      <c r="H4" s="54" t="s">
        <v>72</v>
      </c>
      <c r="I4" s="54"/>
      <c r="J4" s="54"/>
      <c r="K4" s="54"/>
      <c r="L4" s="54"/>
    </row>
    <row r="5" spans="6:12" hidden="1" x14ac:dyDescent="0.25">
      <c r="H5" s="54" t="s">
        <v>73</v>
      </c>
      <c r="I5" s="54"/>
      <c r="J5" s="54"/>
      <c r="K5" s="54"/>
      <c r="L5" s="54"/>
    </row>
    <row r="6" spans="6:12" hidden="1" x14ac:dyDescent="0.25">
      <c r="H6" s="54" t="s">
        <v>74</v>
      </c>
      <c r="I6" s="54"/>
      <c r="J6" s="54"/>
      <c r="K6" s="54"/>
      <c r="L6" s="54"/>
    </row>
    <row r="7" spans="6:12" hidden="1" x14ac:dyDescent="0.25"/>
    <row r="8" spans="6:12" hidden="1" x14ac:dyDescent="0.25">
      <c r="H8" s="54" t="s">
        <v>75</v>
      </c>
      <c r="I8" s="54"/>
      <c r="J8" s="54"/>
      <c r="K8" s="54"/>
      <c r="L8" s="54"/>
    </row>
    <row r="9" spans="6:12" hidden="1" x14ac:dyDescent="0.25">
      <c r="H9" s="54" t="s">
        <v>72</v>
      </c>
      <c r="I9" s="54"/>
      <c r="J9" s="54"/>
      <c r="K9" s="54"/>
      <c r="L9" s="54"/>
    </row>
    <row r="10" spans="6:12" hidden="1" x14ac:dyDescent="0.25">
      <c r="H10" s="54" t="s">
        <v>76</v>
      </c>
      <c r="I10" s="54"/>
      <c r="J10" s="54"/>
      <c r="K10" s="54"/>
      <c r="L10" s="54"/>
    </row>
    <row r="11" spans="6:12" hidden="1" x14ac:dyDescent="0.25">
      <c r="H11" s="54" t="s">
        <v>82</v>
      </c>
      <c r="I11" s="54"/>
      <c r="J11" s="54"/>
      <c r="K11" s="54"/>
      <c r="L11" s="54"/>
    </row>
    <row r="12" spans="6:12" hidden="1" x14ac:dyDescent="0.25"/>
    <row r="13" spans="6:12" ht="15.75" x14ac:dyDescent="0.25">
      <c r="G13" s="61" t="s">
        <v>67</v>
      </c>
      <c r="H13" s="61"/>
      <c r="I13" s="61"/>
      <c r="J13" s="61"/>
      <c r="K13" s="61"/>
      <c r="L13" s="61"/>
    </row>
    <row r="14" spans="6:12" x14ac:dyDescent="0.25">
      <c r="F14" s="15"/>
      <c r="G14" s="54" t="s">
        <v>0</v>
      </c>
      <c r="H14" s="54"/>
      <c r="I14" s="54"/>
      <c r="J14" s="54"/>
      <c r="K14" s="54"/>
      <c r="L14" s="54"/>
    </row>
    <row r="15" spans="6:12" x14ac:dyDescent="0.25">
      <c r="F15" s="15"/>
      <c r="G15" s="54" t="s">
        <v>1</v>
      </c>
      <c r="H15" s="54"/>
      <c r="I15" s="54"/>
      <c r="J15" s="54"/>
      <c r="K15" s="54"/>
      <c r="L15" s="54"/>
    </row>
    <row r="16" spans="6:12" ht="136.5" hidden="1" customHeight="1" x14ac:dyDescent="0.25">
      <c r="G16" s="62" t="s">
        <v>69</v>
      </c>
      <c r="H16" s="62"/>
      <c r="I16" s="62"/>
      <c r="J16" s="62"/>
      <c r="K16" s="62"/>
      <c r="L16" s="62"/>
    </row>
    <row r="17" spans="1:12" ht="15.75" x14ac:dyDescent="0.25">
      <c r="A17" s="60" t="s">
        <v>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9" spans="1:12" ht="30" customHeight="1" x14ac:dyDescent="0.25">
      <c r="A19" s="1" t="s">
        <v>3</v>
      </c>
      <c r="B19" s="45" t="s">
        <v>27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ht="66.75" customHeight="1" x14ac:dyDescent="0.25">
      <c r="A20" s="1" t="s">
        <v>4</v>
      </c>
      <c r="B20" s="45" t="s">
        <v>34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48" customHeight="1" x14ac:dyDescent="0.25">
      <c r="A21" s="1" t="s">
        <v>5</v>
      </c>
      <c r="B21" s="48" t="s">
        <v>45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</row>
    <row r="22" spans="1:12" ht="52.5" customHeight="1" x14ac:dyDescent="0.25">
      <c r="A22" s="1" t="s">
        <v>6</v>
      </c>
      <c r="B22" s="45" t="s">
        <v>40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32.25" customHeight="1" x14ac:dyDescent="0.25">
      <c r="A23" s="1" t="s">
        <v>7</v>
      </c>
      <c r="B23" s="45" t="s">
        <v>48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22.5" customHeight="1" x14ac:dyDescent="0.25">
      <c r="A24" s="55" t="s">
        <v>8</v>
      </c>
      <c r="B24" s="58" t="s">
        <v>9</v>
      </c>
      <c r="C24" s="51" t="s">
        <v>29</v>
      </c>
      <c r="D24" s="52"/>
      <c r="E24" s="52"/>
      <c r="F24" s="52"/>
      <c r="G24" s="52"/>
      <c r="H24" s="52"/>
      <c r="I24" s="52"/>
      <c r="J24" s="52"/>
      <c r="K24" s="52"/>
      <c r="L24" s="53"/>
    </row>
    <row r="25" spans="1:12" ht="22.5" customHeight="1" x14ac:dyDescent="0.25">
      <c r="A25" s="56"/>
      <c r="B25" s="58"/>
      <c r="C25" s="11" t="s">
        <v>43</v>
      </c>
      <c r="D25" s="11" t="s">
        <v>44</v>
      </c>
      <c r="E25" s="11" t="s">
        <v>10</v>
      </c>
      <c r="F25" s="11" t="s">
        <v>23</v>
      </c>
      <c r="G25" s="19" t="s">
        <v>35</v>
      </c>
      <c r="H25" s="19" t="s">
        <v>36</v>
      </c>
      <c r="I25" s="19" t="s">
        <v>37</v>
      </c>
      <c r="J25" s="19" t="s">
        <v>49</v>
      </c>
      <c r="K25" s="19" t="s">
        <v>56</v>
      </c>
      <c r="L25" s="19" t="s">
        <v>11</v>
      </c>
    </row>
    <row r="26" spans="1:12" ht="17.25" customHeight="1" x14ac:dyDescent="0.25">
      <c r="A26" s="56"/>
      <c r="B26" s="1" t="s">
        <v>12</v>
      </c>
      <c r="C26" s="46">
        <f t="shared" ref="C26:H26" si="0">SUM(C28:C31)</f>
        <v>13137.5</v>
      </c>
      <c r="D26" s="46">
        <f t="shared" si="0"/>
        <v>13222.2</v>
      </c>
      <c r="E26" s="46">
        <f t="shared" si="0"/>
        <v>13249.5</v>
      </c>
      <c r="F26" s="46">
        <f t="shared" si="0"/>
        <v>14930.85</v>
      </c>
      <c r="G26" s="59">
        <f t="shared" si="0"/>
        <v>18928.8</v>
      </c>
      <c r="H26" s="59">
        <f t="shared" si="0"/>
        <v>14970.7</v>
      </c>
      <c r="I26" s="59">
        <f>SUM(I28:I31)</f>
        <v>16289.5</v>
      </c>
      <c r="J26" s="59">
        <f>SUM(J28:J31)</f>
        <v>16018</v>
      </c>
      <c r="K26" s="59">
        <f>SUM(K28:K31)</f>
        <v>16658.7</v>
      </c>
      <c r="L26" s="59">
        <f>SUM(C26:K27)</f>
        <v>137405.75</v>
      </c>
    </row>
    <row r="27" spans="1:12" ht="18" customHeight="1" x14ac:dyDescent="0.25">
      <c r="A27" s="56"/>
      <c r="B27" s="1" t="s">
        <v>13</v>
      </c>
      <c r="C27" s="46"/>
      <c r="D27" s="46"/>
      <c r="E27" s="46"/>
      <c r="F27" s="46"/>
      <c r="G27" s="59"/>
      <c r="H27" s="59"/>
      <c r="I27" s="59"/>
      <c r="J27" s="59"/>
      <c r="K27" s="59"/>
      <c r="L27" s="59"/>
    </row>
    <row r="28" spans="1:12" ht="34.5" customHeight="1" x14ac:dyDescent="0.25">
      <c r="A28" s="56"/>
      <c r="B28" s="1" t="s">
        <v>14</v>
      </c>
      <c r="C28" s="9">
        <v>0</v>
      </c>
      <c r="D28" s="9">
        <v>0</v>
      </c>
      <c r="E28" s="5">
        <f>'[2]Прил 5 комитет, инж'!$G$13</f>
        <v>0</v>
      </c>
      <c r="F28" s="10">
        <f>'[2]Прил 5 комитет, инж'!$H$13</f>
        <v>0</v>
      </c>
      <c r="G28" s="18">
        <f>'[2]Прил 5 комитет, инж'!$I$13</f>
        <v>0</v>
      </c>
      <c r="H28" s="36">
        <f>'[2]Прил 5 комитет, инж'!$J$13</f>
        <v>0</v>
      </c>
      <c r="I28" s="36">
        <f>'[2]Прил 5 комитет, инж'!$K$13</f>
        <v>0</v>
      </c>
      <c r="J28" s="36">
        <f>'[2]Прил 5 комитет, инж'!$K$13</f>
        <v>0</v>
      </c>
      <c r="K28" s="36">
        <f>'[2]Прил 5 комитет, инж'!$K$13</f>
        <v>0</v>
      </c>
      <c r="L28" s="36">
        <f>SUM(C28:K28)</f>
        <v>0</v>
      </c>
    </row>
    <row r="29" spans="1:12" ht="35.25" customHeight="1" x14ac:dyDescent="0.25">
      <c r="A29" s="56"/>
      <c r="B29" s="1" t="s">
        <v>15</v>
      </c>
      <c r="C29" s="9">
        <v>0</v>
      </c>
      <c r="D29" s="9">
        <v>0</v>
      </c>
      <c r="E29" s="5">
        <f>'[2]Прил 5 комитет, инж'!$G$14</f>
        <v>0</v>
      </c>
      <c r="F29" s="10">
        <f>'[2]Прил 5 комитет, инж'!$H$14</f>
        <v>0</v>
      </c>
      <c r="G29" s="18">
        <f>'[2]Прил 5 комитет, инж'!$I$14</f>
        <v>0</v>
      </c>
      <c r="H29" s="36">
        <f>'[2]Прил 5 комитет, инж'!$J$14</f>
        <v>0</v>
      </c>
      <c r="I29" s="36">
        <f>'[2]Прил 5 комитет, инж'!$K$14</f>
        <v>0</v>
      </c>
      <c r="J29" s="36">
        <f>'[2]Прил 5 комитет, инж'!$K$14</f>
        <v>0</v>
      </c>
      <c r="K29" s="36">
        <f>'[2]Прил 5 комитет, инж'!$K$14</f>
        <v>0</v>
      </c>
      <c r="L29" s="36">
        <f>SUM(C29:K29)</f>
        <v>0</v>
      </c>
    </row>
    <row r="30" spans="1:12" ht="33" customHeight="1" x14ac:dyDescent="0.25">
      <c r="A30" s="56"/>
      <c r="B30" s="1" t="s">
        <v>16</v>
      </c>
      <c r="C30" s="9">
        <v>0</v>
      </c>
      <c r="D30" s="9">
        <v>0</v>
      </c>
      <c r="E30" s="5">
        <f>'[2]Прил 5 комитет, инж'!$G$15</f>
        <v>0</v>
      </c>
      <c r="F30" s="10">
        <f>'[2]Прил 5 комитет, инж'!$H$15</f>
        <v>0</v>
      </c>
      <c r="G30" s="18">
        <v>0</v>
      </c>
      <c r="H30" s="36">
        <f>'[2]Прил 5 комитет, инж'!$J$15</f>
        <v>0</v>
      </c>
      <c r="I30" s="36">
        <f>'[2]Прил 5 комитет, инж'!$K$15</f>
        <v>0</v>
      </c>
      <c r="J30" s="36">
        <f>'[2]Прил 5 комитет, инж'!$K$15</f>
        <v>0</v>
      </c>
      <c r="K30" s="36">
        <f>'[2]Прил 5 комитет, инж'!$K$15</f>
        <v>0</v>
      </c>
      <c r="L30" s="36">
        <f>SUM(C30:K30)</f>
        <v>0</v>
      </c>
    </row>
    <row r="31" spans="1:12" ht="49.5" customHeight="1" x14ac:dyDescent="0.25">
      <c r="A31" s="57"/>
      <c r="B31" s="1" t="s">
        <v>17</v>
      </c>
      <c r="C31" s="10">
        <v>13137.5</v>
      </c>
      <c r="D31" s="10">
        <v>13222.2</v>
      </c>
      <c r="E31" s="10">
        <v>13249.5</v>
      </c>
      <c r="F31" s="10">
        <v>14930.85</v>
      </c>
      <c r="G31" s="18">
        <v>18928.8</v>
      </c>
      <c r="H31" s="36">
        <v>14970.7</v>
      </c>
      <c r="I31" s="36">
        <v>16289.5</v>
      </c>
      <c r="J31" s="36">
        <v>16018</v>
      </c>
      <c r="K31" s="36">
        <v>16658.7</v>
      </c>
      <c r="L31" s="36">
        <f>SUM(C31:K31)</f>
        <v>137405.75</v>
      </c>
    </row>
    <row r="32" spans="1:12" ht="83.25" customHeight="1" x14ac:dyDescent="0.25">
      <c r="A32" s="1" t="s">
        <v>18</v>
      </c>
      <c r="B32" s="45" t="s">
        <v>41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</row>
  </sheetData>
  <mergeCells count="32">
    <mergeCell ref="H9:L9"/>
    <mergeCell ref="H10:L10"/>
    <mergeCell ref="H11:L11"/>
    <mergeCell ref="H3:L3"/>
    <mergeCell ref="H4:L4"/>
    <mergeCell ref="H5:L5"/>
    <mergeCell ref="H6:L6"/>
    <mergeCell ref="H8:L8"/>
    <mergeCell ref="G16:L16"/>
    <mergeCell ref="L26:L27"/>
    <mergeCell ref="E26:E27"/>
    <mergeCell ref="C24:L24"/>
    <mergeCell ref="C26:C27"/>
    <mergeCell ref="D26:D27"/>
    <mergeCell ref="J26:J27"/>
    <mergeCell ref="K26:K27"/>
    <mergeCell ref="G13:L13"/>
    <mergeCell ref="B32:L32"/>
    <mergeCell ref="H26:H27"/>
    <mergeCell ref="B21:L21"/>
    <mergeCell ref="B22:L22"/>
    <mergeCell ref="B23:L23"/>
    <mergeCell ref="I26:I27"/>
    <mergeCell ref="B20:L20"/>
    <mergeCell ref="A17:L17"/>
    <mergeCell ref="B19:L19"/>
    <mergeCell ref="G14:L14"/>
    <mergeCell ref="G15:L15"/>
    <mergeCell ref="A24:A31"/>
    <mergeCell ref="B24:B25"/>
    <mergeCell ref="F26:F27"/>
    <mergeCell ref="G26:G27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opLeftCell="A11" zoomScaleNormal="100" workbookViewId="0">
      <selection activeCell="N20" sqref="N20"/>
    </sheetView>
  </sheetViews>
  <sheetFormatPr defaultRowHeight="15" x14ac:dyDescent="0.25"/>
  <cols>
    <col min="1" max="1" width="18.28515625" customWidth="1"/>
    <col min="2" max="2" width="24" customWidth="1"/>
    <col min="3" max="3" width="11" customWidth="1"/>
    <col min="4" max="4" width="10.140625" customWidth="1"/>
    <col min="5" max="5" width="9.42578125" customWidth="1"/>
    <col min="6" max="6" width="9.85546875" customWidth="1"/>
    <col min="7" max="7" width="9.7109375" customWidth="1"/>
    <col min="8" max="11" width="11" customWidth="1"/>
    <col min="12" max="12" width="11.42578125" customWidth="1"/>
    <col min="13" max="13" width="13.85546875" customWidth="1"/>
    <col min="14" max="14" width="17" customWidth="1"/>
    <col min="15" max="20" width="14.5703125" bestFit="1" customWidth="1"/>
    <col min="21" max="21" width="15.5703125" bestFit="1" customWidth="1"/>
  </cols>
  <sheetData>
    <row r="1" spans="1:12" hidden="1" x14ac:dyDescent="0.25">
      <c r="H1" s="44"/>
      <c r="I1" s="44"/>
      <c r="J1" s="44" t="s">
        <v>70</v>
      </c>
      <c r="K1" s="44"/>
      <c r="L1" s="44"/>
    </row>
    <row r="2" spans="1:12" hidden="1" x14ac:dyDescent="0.25">
      <c r="H2" s="54" t="s">
        <v>71</v>
      </c>
      <c r="I2" s="54"/>
      <c r="J2" s="54"/>
      <c r="K2" s="54"/>
      <c r="L2" s="54"/>
    </row>
    <row r="3" spans="1:12" hidden="1" x14ac:dyDescent="0.25">
      <c r="H3" s="54" t="s">
        <v>72</v>
      </c>
      <c r="I3" s="54"/>
      <c r="J3" s="54"/>
      <c r="K3" s="54"/>
      <c r="L3" s="54"/>
    </row>
    <row r="4" spans="1:12" hidden="1" x14ac:dyDescent="0.25">
      <c r="H4" s="54" t="s">
        <v>73</v>
      </c>
      <c r="I4" s="54"/>
      <c r="J4" s="54"/>
      <c r="K4" s="54"/>
      <c r="L4" s="54"/>
    </row>
    <row r="5" spans="1:12" hidden="1" x14ac:dyDescent="0.25">
      <c r="H5" s="54" t="s">
        <v>74</v>
      </c>
      <c r="I5" s="54"/>
      <c r="J5" s="54"/>
      <c r="K5" s="54"/>
      <c r="L5" s="54"/>
    </row>
    <row r="6" spans="1:12" hidden="1" x14ac:dyDescent="0.25"/>
    <row r="7" spans="1:12" hidden="1" x14ac:dyDescent="0.25">
      <c r="H7" s="54" t="s">
        <v>75</v>
      </c>
      <c r="I7" s="54"/>
      <c r="J7" s="54"/>
      <c r="K7" s="54"/>
      <c r="L7" s="54"/>
    </row>
    <row r="8" spans="1:12" hidden="1" x14ac:dyDescent="0.25">
      <c r="H8" s="54" t="s">
        <v>72</v>
      </c>
      <c r="I8" s="54"/>
      <c r="J8" s="54"/>
      <c r="K8" s="54"/>
      <c r="L8" s="54"/>
    </row>
    <row r="9" spans="1:12" hidden="1" x14ac:dyDescent="0.25">
      <c r="H9" s="54" t="s">
        <v>76</v>
      </c>
      <c r="I9" s="54"/>
      <c r="J9" s="54"/>
      <c r="K9" s="54"/>
      <c r="L9" s="54"/>
    </row>
    <row r="10" spans="1:12" hidden="1" x14ac:dyDescent="0.25">
      <c r="H10" s="54" t="s">
        <v>83</v>
      </c>
      <c r="I10" s="54"/>
      <c r="J10" s="54"/>
      <c r="K10" s="54"/>
      <c r="L10" s="54"/>
    </row>
    <row r="11" spans="1:12" ht="15.75" x14ac:dyDescent="0.25">
      <c r="G11" s="61" t="s">
        <v>68</v>
      </c>
      <c r="H11" s="61"/>
      <c r="I11" s="61"/>
      <c r="J11" s="61"/>
      <c r="K11" s="61"/>
      <c r="L11" s="61"/>
    </row>
    <row r="12" spans="1:12" x14ac:dyDescent="0.25">
      <c r="F12" s="15"/>
      <c r="G12" s="54" t="s">
        <v>0</v>
      </c>
      <c r="H12" s="54"/>
      <c r="I12" s="54"/>
      <c r="J12" s="54"/>
      <c r="K12" s="54"/>
      <c r="L12" s="54"/>
    </row>
    <row r="13" spans="1:12" x14ac:dyDescent="0.25">
      <c r="F13" s="15"/>
      <c r="G13" s="54" t="s">
        <v>1</v>
      </c>
      <c r="H13" s="54"/>
      <c r="I13" s="54"/>
      <c r="J13" s="54"/>
      <c r="K13" s="54"/>
      <c r="L13" s="54"/>
    </row>
    <row r="14" spans="1:12" ht="155.25" hidden="1" customHeight="1" x14ac:dyDescent="0.25">
      <c r="G14" s="62" t="s">
        <v>69</v>
      </c>
      <c r="H14" s="62"/>
      <c r="I14" s="62"/>
      <c r="J14" s="62"/>
      <c r="K14" s="62"/>
      <c r="L14" s="62"/>
    </row>
    <row r="15" spans="1:12" ht="15.75" x14ac:dyDescent="0.25">
      <c r="A15" s="60" t="s">
        <v>2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7" spans="1:31" ht="30" x14ac:dyDescent="0.25">
      <c r="A17" s="1" t="s">
        <v>3</v>
      </c>
      <c r="B17" s="45" t="s">
        <v>47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</row>
    <row r="18" spans="1:31" ht="30" x14ac:dyDescent="0.25">
      <c r="A18" s="1" t="s">
        <v>4</v>
      </c>
      <c r="B18" s="45" t="s">
        <v>51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31" ht="45" x14ac:dyDescent="0.25">
      <c r="A19" s="1" t="s">
        <v>5</v>
      </c>
      <c r="B19" s="48" t="s">
        <v>45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</row>
    <row r="20" spans="1:31" ht="30" x14ac:dyDescent="0.25">
      <c r="A20" s="1" t="s">
        <v>6</v>
      </c>
      <c r="B20" s="45" t="s">
        <v>52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1" ht="30" x14ac:dyDescent="0.25">
      <c r="A21" s="1" t="s">
        <v>7</v>
      </c>
      <c r="B21" s="45" t="s">
        <v>58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23"/>
      <c r="N21" s="23"/>
      <c r="O21" s="23"/>
      <c r="P21" s="23"/>
      <c r="Q21" s="23"/>
      <c r="R21" s="23"/>
      <c r="S21" s="23"/>
      <c r="T21" s="23"/>
      <c r="U21" s="23"/>
      <c r="V21" s="6"/>
      <c r="W21" s="6"/>
      <c r="X21" s="6"/>
      <c r="Y21" s="6"/>
      <c r="Z21" s="6"/>
      <c r="AA21" s="6"/>
      <c r="AB21" s="6"/>
      <c r="AC21" s="6"/>
      <c r="AD21" s="6"/>
    </row>
    <row r="22" spans="1:31" ht="22.5" customHeight="1" x14ac:dyDescent="0.25">
      <c r="A22" s="55" t="s">
        <v>8</v>
      </c>
      <c r="B22" s="58" t="s">
        <v>9</v>
      </c>
      <c r="C22" s="51" t="s">
        <v>29</v>
      </c>
      <c r="D22" s="52"/>
      <c r="E22" s="52"/>
      <c r="F22" s="52"/>
      <c r="G22" s="52"/>
      <c r="H22" s="52"/>
      <c r="I22" s="52"/>
      <c r="J22" s="52"/>
      <c r="K22" s="52"/>
      <c r="L22" s="53"/>
      <c r="M22" s="24"/>
      <c r="N22" s="24"/>
      <c r="O22" s="24"/>
      <c r="P22" s="24"/>
      <c r="Q22" s="24"/>
      <c r="R22" s="24"/>
      <c r="S22" s="24"/>
      <c r="T22" s="24"/>
      <c r="U22" s="24"/>
      <c r="V22" s="22"/>
      <c r="W22" s="23"/>
      <c r="X22" s="23"/>
      <c r="Y22" s="23"/>
      <c r="Z22" s="6"/>
      <c r="AA22" s="6"/>
      <c r="AB22" s="6"/>
      <c r="AC22" s="6"/>
      <c r="AD22" s="6"/>
    </row>
    <row r="23" spans="1:31" ht="22.5" customHeight="1" x14ac:dyDescent="0.25">
      <c r="A23" s="56"/>
      <c r="B23" s="58"/>
      <c r="C23" s="32" t="s">
        <v>43</v>
      </c>
      <c r="D23" s="32" t="s">
        <v>44</v>
      </c>
      <c r="E23" s="32" t="s">
        <v>10</v>
      </c>
      <c r="F23" s="32" t="s">
        <v>23</v>
      </c>
      <c r="G23" s="19" t="s">
        <v>35</v>
      </c>
      <c r="H23" s="19" t="s">
        <v>36</v>
      </c>
      <c r="I23" s="19" t="s">
        <v>37</v>
      </c>
      <c r="J23" s="19" t="s">
        <v>49</v>
      </c>
      <c r="K23" s="19" t="s">
        <v>56</v>
      </c>
      <c r="L23" s="19" t="s">
        <v>11</v>
      </c>
      <c r="M23" s="24"/>
      <c r="N23" s="24"/>
      <c r="O23" s="24"/>
      <c r="P23" s="24"/>
      <c r="Q23" s="24"/>
      <c r="R23" s="24"/>
      <c r="S23" s="24"/>
      <c r="T23" s="24"/>
      <c r="U23" s="24"/>
      <c r="V23" s="22"/>
      <c r="W23" s="23"/>
      <c r="X23" s="23"/>
      <c r="Y23" s="23"/>
      <c r="Z23" s="6"/>
      <c r="AA23" s="6"/>
      <c r="AB23" s="6"/>
      <c r="AC23" s="6"/>
      <c r="AD23" s="6"/>
    </row>
    <row r="24" spans="1:31" ht="17.25" customHeight="1" x14ac:dyDescent="0.25">
      <c r="A24" s="56"/>
      <c r="B24" s="1" t="s">
        <v>12</v>
      </c>
      <c r="C24" s="46">
        <f t="shared" ref="C24:H24" si="0">SUM(C26:C29)</f>
        <v>0</v>
      </c>
      <c r="D24" s="46">
        <f t="shared" si="0"/>
        <v>0</v>
      </c>
      <c r="E24" s="46">
        <f t="shared" si="0"/>
        <v>0</v>
      </c>
      <c r="F24" s="46">
        <f t="shared" si="0"/>
        <v>0</v>
      </c>
      <c r="G24" s="59">
        <f t="shared" si="0"/>
        <v>0</v>
      </c>
      <c r="H24" s="59">
        <f t="shared" si="0"/>
        <v>65759</v>
      </c>
      <c r="I24" s="59">
        <f>SUM(I26:I29)</f>
        <v>71025.599999999991</v>
      </c>
      <c r="J24" s="59">
        <f>SUM(J26:J29)</f>
        <v>70914.100000000006</v>
      </c>
      <c r="K24" s="59">
        <f>SUM(K26:K29)</f>
        <v>70924.2</v>
      </c>
      <c r="L24" s="59">
        <f>SUM(C24:K25)</f>
        <v>278622.89999999997</v>
      </c>
      <c r="M24" s="86"/>
      <c r="N24" s="86"/>
      <c r="O24" s="86"/>
      <c r="P24" s="86"/>
      <c r="Q24" s="86"/>
      <c r="R24" s="86"/>
      <c r="S24" s="86"/>
      <c r="T24" s="86"/>
      <c r="U24" s="86"/>
      <c r="V24" s="22"/>
      <c r="W24" s="23"/>
      <c r="X24" s="23"/>
      <c r="Y24" s="23"/>
      <c r="Z24" s="6"/>
      <c r="AA24" s="6"/>
      <c r="AB24" s="6"/>
      <c r="AC24" s="6"/>
      <c r="AD24" s="6"/>
      <c r="AE24" s="21"/>
    </row>
    <row r="25" spans="1:31" ht="18" customHeight="1" x14ac:dyDescent="0.25">
      <c r="A25" s="56"/>
      <c r="B25" s="1" t="s">
        <v>13</v>
      </c>
      <c r="C25" s="46"/>
      <c r="D25" s="46"/>
      <c r="E25" s="46"/>
      <c r="F25" s="46"/>
      <c r="G25" s="59"/>
      <c r="H25" s="59"/>
      <c r="I25" s="59"/>
      <c r="J25" s="59"/>
      <c r="K25" s="59"/>
      <c r="L25" s="59"/>
      <c r="M25" s="86"/>
      <c r="N25" s="86"/>
      <c r="O25" s="86"/>
      <c r="P25" s="86"/>
      <c r="Q25" s="86"/>
      <c r="R25" s="86"/>
      <c r="S25" s="86"/>
      <c r="T25" s="86"/>
      <c r="U25" s="86"/>
      <c r="V25" s="22"/>
      <c r="W25" s="24"/>
      <c r="X25" s="24"/>
      <c r="Y25" s="24"/>
      <c r="Z25" s="6"/>
      <c r="AA25" s="6"/>
      <c r="AB25" s="6"/>
      <c r="AC25" s="6"/>
      <c r="AD25" s="6"/>
      <c r="AE25" s="21"/>
    </row>
    <row r="26" spans="1:31" ht="34.5" customHeight="1" x14ac:dyDescent="0.25">
      <c r="A26" s="56"/>
      <c r="B26" s="1" t="s">
        <v>14</v>
      </c>
      <c r="C26" s="9">
        <v>0</v>
      </c>
      <c r="D26" s="9">
        <v>0</v>
      </c>
      <c r="E26" s="5">
        <f>'[2]Прил 5 комитет, инж'!$G$13</f>
        <v>0</v>
      </c>
      <c r="F26" s="30">
        <f>'[2]Прил 5 комитет, инж'!$H$13</f>
        <v>0</v>
      </c>
      <c r="G26" s="31">
        <f>'[2]Прил 5 комитет, инж'!$I$13</f>
        <v>0</v>
      </c>
      <c r="H26" s="43">
        <v>330.7</v>
      </c>
      <c r="I26" s="43">
        <v>147.4</v>
      </c>
      <c r="J26" s="43">
        <v>162.80000000000001</v>
      </c>
      <c r="K26" s="43">
        <v>174.5</v>
      </c>
      <c r="L26" s="43">
        <f>SUM(C26:K26)</f>
        <v>815.40000000000009</v>
      </c>
      <c r="M26" s="34"/>
      <c r="N26" s="34"/>
      <c r="O26" s="34"/>
      <c r="P26" s="34"/>
      <c r="Q26" s="34"/>
      <c r="R26" s="34"/>
      <c r="S26" s="34"/>
      <c r="T26" s="34"/>
      <c r="U26" s="34"/>
      <c r="V26" s="22"/>
      <c r="W26" s="24"/>
      <c r="X26" s="24"/>
      <c r="Y26" s="24"/>
      <c r="Z26" s="6"/>
      <c r="AA26" s="6"/>
      <c r="AB26" s="6"/>
      <c r="AC26" s="6"/>
      <c r="AD26" s="6"/>
      <c r="AE26" s="21"/>
    </row>
    <row r="27" spans="1:31" ht="35.25" customHeight="1" x14ac:dyDescent="0.25">
      <c r="A27" s="56"/>
      <c r="B27" s="1" t="s">
        <v>15</v>
      </c>
      <c r="C27" s="9">
        <v>0</v>
      </c>
      <c r="D27" s="9">
        <v>0</v>
      </c>
      <c r="E27" s="5">
        <f>'[2]Прил 5 комитет, инж'!$G$14</f>
        <v>0</v>
      </c>
      <c r="F27" s="30">
        <f>'[2]Прил 5 комитет, инж'!$H$14</f>
        <v>0</v>
      </c>
      <c r="G27" s="31">
        <f>'[2]Прил 5 комитет, инж'!$I$14</f>
        <v>0</v>
      </c>
      <c r="H27" s="43">
        <v>65428.3</v>
      </c>
      <c r="I27" s="43">
        <v>70878.2</v>
      </c>
      <c r="J27" s="43">
        <v>70751.3</v>
      </c>
      <c r="K27" s="43">
        <v>70749.7</v>
      </c>
      <c r="L27" s="43">
        <f>SUM(C27:K27)</f>
        <v>277807.5</v>
      </c>
      <c r="M27" s="34"/>
      <c r="N27" s="34"/>
      <c r="O27" s="34"/>
      <c r="P27" s="34"/>
      <c r="Q27" s="34"/>
      <c r="R27" s="34"/>
      <c r="S27" s="34"/>
      <c r="T27" s="34"/>
      <c r="U27" s="34"/>
      <c r="V27" s="22"/>
      <c r="W27" s="24"/>
      <c r="X27" s="24"/>
      <c r="Y27" s="24"/>
      <c r="Z27" s="6"/>
      <c r="AA27" s="6"/>
      <c r="AB27" s="6"/>
      <c r="AC27" s="6"/>
      <c r="AD27" s="6"/>
      <c r="AE27" s="21"/>
    </row>
    <row r="28" spans="1:31" ht="33" customHeight="1" x14ac:dyDescent="0.25">
      <c r="A28" s="56"/>
      <c r="B28" s="1" t="s">
        <v>16</v>
      </c>
      <c r="C28" s="9">
        <v>0</v>
      </c>
      <c r="D28" s="9">
        <v>0</v>
      </c>
      <c r="E28" s="5">
        <f>'[2]Прил 5 комитет, инж'!$G$15</f>
        <v>0</v>
      </c>
      <c r="F28" s="30">
        <f>'[2]Прил 5 комитет, инж'!$H$15</f>
        <v>0</v>
      </c>
      <c r="G28" s="31">
        <v>0</v>
      </c>
      <c r="H28" s="43">
        <f>'[2]Прил 5 комитет, инж'!$J$15</f>
        <v>0</v>
      </c>
      <c r="I28" s="43">
        <f>'[2]Прил 5 комитет, инж'!$K$15</f>
        <v>0</v>
      </c>
      <c r="J28" s="43">
        <f>'[2]Прил 5 комитет, инж'!$K$15</f>
        <v>0</v>
      </c>
      <c r="K28" s="43">
        <f>'[2]Прил 5 комитет, инж'!$K$15</f>
        <v>0</v>
      </c>
      <c r="L28" s="43">
        <f>SUM(C28:K28)</f>
        <v>0</v>
      </c>
      <c r="M28" s="34"/>
      <c r="N28" s="34"/>
      <c r="O28" s="34"/>
      <c r="P28" s="34"/>
      <c r="Q28" s="34"/>
      <c r="R28" s="34"/>
      <c r="S28" s="34"/>
      <c r="T28" s="34"/>
      <c r="U28" s="34"/>
      <c r="V28" s="22"/>
      <c r="W28" s="24"/>
      <c r="X28" s="24"/>
      <c r="Y28" s="24"/>
      <c r="Z28" s="6"/>
      <c r="AA28" s="6"/>
      <c r="AB28" s="6"/>
      <c r="AC28" s="6"/>
      <c r="AD28" s="6"/>
      <c r="AE28" s="21"/>
    </row>
    <row r="29" spans="1:31" ht="49.5" customHeight="1" x14ac:dyDescent="0.25">
      <c r="A29" s="57"/>
      <c r="B29" s="1" t="s">
        <v>17</v>
      </c>
      <c r="C29" s="9">
        <v>0</v>
      </c>
      <c r="D29" s="9">
        <v>0</v>
      </c>
      <c r="E29" s="5">
        <f>'[2]Прил 5 комитет, инж'!$G$15</f>
        <v>0</v>
      </c>
      <c r="F29" s="30">
        <f>'[2]Прил 5 комитет, инж'!$H$15</f>
        <v>0</v>
      </c>
      <c r="G29" s="31">
        <v>0</v>
      </c>
      <c r="H29" s="36">
        <v>0</v>
      </c>
      <c r="I29" s="36">
        <v>0</v>
      </c>
      <c r="J29" s="36">
        <v>0</v>
      </c>
      <c r="K29" s="36">
        <v>0</v>
      </c>
      <c r="L29" s="36">
        <f>SUM(C29:K29)</f>
        <v>0</v>
      </c>
      <c r="M29" s="34"/>
      <c r="N29" s="34"/>
      <c r="O29" s="34"/>
      <c r="P29" s="34"/>
      <c r="Q29" s="34"/>
      <c r="R29" s="34"/>
      <c r="S29" s="34"/>
      <c r="T29" s="34"/>
      <c r="U29" s="34"/>
      <c r="V29" s="22"/>
      <c r="W29" s="24"/>
      <c r="X29" s="24"/>
      <c r="Y29" s="24"/>
      <c r="Z29" s="6"/>
      <c r="AA29" s="6"/>
      <c r="AB29" s="6"/>
      <c r="AC29" s="6"/>
      <c r="AD29" s="6"/>
      <c r="AE29" s="21"/>
    </row>
    <row r="30" spans="1:31" ht="83.25" customHeight="1" x14ac:dyDescent="0.25">
      <c r="A30" s="1" t="s">
        <v>18</v>
      </c>
      <c r="B30" s="45" t="s">
        <v>53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24"/>
      <c r="N30" s="24"/>
      <c r="O30" s="24"/>
      <c r="P30" s="24"/>
      <c r="Q30" s="24"/>
      <c r="R30" s="24"/>
      <c r="S30" s="24"/>
      <c r="T30" s="24"/>
      <c r="U30" s="24"/>
      <c r="V30" s="22"/>
      <c r="W30" s="24"/>
      <c r="X30" s="24"/>
      <c r="Y30" s="24"/>
      <c r="Z30" s="6"/>
      <c r="AA30" s="6"/>
      <c r="AB30" s="6"/>
      <c r="AC30" s="6"/>
      <c r="AD30" s="6"/>
      <c r="AE30" s="21"/>
    </row>
    <row r="31" spans="1:31" x14ac:dyDescent="0.25">
      <c r="M31" s="22"/>
      <c r="N31" s="22"/>
      <c r="O31" s="22"/>
      <c r="P31" s="22"/>
      <c r="Q31" s="22"/>
      <c r="R31" s="22"/>
      <c r="S31" s="22"/>
      <c r="T31" s="24"/>
      <c r="U31" s="24"/>
      <c r="V31" s="22"/>
      <c r="W31" s="24"/>
      <c r="X31" s="24"/>
      <c r="Y31" s="24"/>
      <c r="Z31" s="6"/>
      <c r="AA31" s="6"/>
      <c r="AB31" s="6"/>
      <c r="AC31" s="6"/>
      <c r="AD31" s="6"/>
    </row>
    <row r="32" spans="1:31" x14ac:dyDescent="0.25"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22"/>
      <c r="N32" s="22"/>
      <c r="O32" s="22"/>
      <c r="P32" s="22"/>
      <c r="Q32" s="22"/>
      <c r="R32" s="22"/>
      <c r="S32" s="22"/>
      <c r="T32" s="24"/>
      <c r="U32" s="24"/>
      <c r="V32" s="22"/>
      <c r="W32" s="6"/>
      <c r="X32" s="6"/>
      <c r="Y32" s="6"/>
      <c r="Z32" s="6"/>
      <c r="AA32" s="6"/>
      <c r="AB32" s="6"/>
      <c r="AC32" s="6"/>
      <c r="AD32" s="6"/>
    </row>
    <row r="33" spans="13:22" x14ac:dyDescent="0.25">
      <c r="M33" s="22"/>
      <c r="N33" s="22"/>
      <c r="O33" s="22"/>
      <c r="P33" s="22"/>
      <c r="Q33" s="22"/>
      <c r="R33" s="22"/>
      <c r="S33" s="22"/>
      <c r="T33" s="24"/>
      <c r="U33" s="24"/>
      <c r="V33" s="22"/>
    </row>
    <row r="34" spans="13:22" x14ac:dyDescent="0.25">
      <c r="M34" s="22"/>
      <c r="N34" s="22"/>
      <c r="O34" s="22"/>
      <c r="P34" s="22"/>
      <c r="Q34" s="22"/>
      <c r="R34" s="22"/>
      <c r="S34" s="22"/>
      <c r="T34" s="24"/>
      <c r="U34" s="24"/>
      <c r="V34" s="22"/>
    </row>
    <row r="35" spans="13:22" x14ac:dyDescent="0.25">
      <c r="M35" s="22"/>
      <c r="N35" s="22"/>
      <c r="O35" s="22"/>
      <c r="P35" s="22"/>
      <c r="Q35" s="22"/>
      <c r="R35" s="22"/>
      <c r="S35" s="22"/>
      <c r="T35" s="24"/>
      <c r="U35" s="24"/>
      <c r="V35" s="22"/>
    </row>
    <row r="36" spans="13:22" x14ac:dyDescent="0.25"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3:22" x14ac:dyDescent="0.25"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3:22" x14ac:dyDescent="0.25"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3:22" x14ac:dyDescent="0.25"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3:22" x14ac:dyDescent="0.25"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3:22" x14ac:dyDescent="0.25">
      <c r="M41" s="22"/>
      <c r="N41" s="22"/>
      <c r="O41" s="22"/>
      <c r="P41" s="22"/>
      <c r="Q41" s="22"/>
      <c r="R41" s="22"/>
      <c r="S41" s="22"/>
      <c r="T41" s="22"/>
      <c r="U41" s="22"/>
      <c r="V41" s="22"/>
    </row>
  </sheetData>
  <mergeCells count="41">
    <mergeCell ref="H8:L8"/>
    <mergeCell ref="H9:L9"/>
    <mergeCell ref="H10:L10"/>
    <mergeCell ref="H2:L2"/>
    <mergeCell ref="H3:L3"/>
    <mergeCell ref="H4:L4"/>
    <mergeCell ref="H5:L5"/>
    <mergeCell ref="H7:L7"/>
    <mergeCell ref="B30:L30"/>
    <mergeCell ref="B18:L18"/>
    <mergeCell ref="B19:L19"/>
    <mergeCell ref="B20:L20"/>
    <mergeCell ref="B21:L21"/>
    <mergeCell ref="F24:F25"/>
    <mergeCell ref="G24:G25"/>
    <mergeCell ref="H24:H25"/>
    <mergeCell ref="I24:I25"/>
    <mergeCell ref="L24:L25"/>
    <mergeCell ref="A22:A29"/>
    <mergeCell ref="B22:B23"/>
    <mergeCell ref="C22:L22"/>
    <mergeCell ref="C24:C25"/>
    <mergeCell ref="D24:D25"/>
    <mergeCell ref="E24:E25"/>
    <mergeCell ref="G11:L11"/>
    <mergeCell ref="G12:L12"/>
    <mergeCell ref="G13:L13"/>
    <mergeCell ref="G14:L14"/>
    <mergeCell ref="A15:L15"/>
    <mergeCell ref="M24:M25"/>
    <mergeCell ref="N24:N25"/>
    <mergeCell ref="O24:O25"/>
    <mergeCell ref="B17:L17"/>
    <mergeCell ref="J24:J25"/>
    <mergeCell ref="K24:K25"/>
    <mergeCell ref="U24:U25"/>
    <mergeCell ref="P24:P25"/>
    <mergeCell ref="Q24:Q25"/>
    <mergeCell ref="R24:R25"/>
    <mergeCell ref="S24:S25"/>
    <mergeCell ref="T24:T25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Комит.!Область_печати</vt:lpstr>
      <vt:lpstr>МБДОУ!Область_печати</vt:lpstr>
      <vt:lpstr>Оздор.!Область_печати</vt:lpstr>
      <vt:lpstr>'Оказ.мер соц.поддер.'!Область_печати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2020-05-13T12:21:01Z</dcterms:modified>
</cp:coreProperties>
</file>